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adria\Desktop\SDS 2025\REQUERIMIENTOS\2025\7.07.2025 Respuesta porbogota\"/>
    </mc:Choice>
  </mc:AlternateContent>
  <xr:revisionPtr revIDLastSave="0" documentId="13_ncr:1_{A022D573-4C83-46AE-9D2E-3B28D0E33686}" xr6:coauthVersionLast="47" xr6:coauthVersionMax="47" xr10:uidLastSave="{00000000-0000-0000-0000-000000000000}"/>
  <bookViews>
    <workbookView xWindow="-108" yWindow="-108" windowWidth="23256" windowHeight="12576" firstSheet="1" activeTab="1" xr2:uid="{25AE01E4-9A74-4125-A8BF-07457785FEDD}"/>
  </bookViews>
  <sheets>
    <sheet name="Eventos " sheetId="1" r:id="rId1"/>
    <sheet name="Caracterizació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5" i="2" l="1"/>
  <c r="G65" i="2"/>
  <c r="D65" i="2"/>
  <c r="K64" i="2"/>
  <c r="J64" i="2"/>
  <c r="H64" i="2"/>
  <c r="G64" i="2"/>
  <c r="E64" i="2"/>
  <c r="D64" i="2"/>
  <c r="K63" i="2"/>
  <c r="J63" i="2"/>
  <c r="H63" i="2"/>
  <c r="G63" i="2"/>
  <c r="E63" i="2"/>
  <c r="D63" i="2"/>
  <c r="K61" i="2"/>
  <c r="J61" i="2"/>
  <c r="H61" i="2"/>
  <c r="G61" i="2"/>
  <c r="E61" i="2"/>
  <c r="D61" i="2"/>
  <c r="K60" i="2"/>
  <c r="J60" i="2"/>
  <c r="H60" i="2"/>
  <c r="G60" i="2"/>
  <c r="E60" i="2"/>
  <c r="D60" i="2"/>
  <c r="J58" i="2"/>
  <c r="G58" i="2"/>
  <c r="D58" i="2"/>
  <c r="K57" i="2"/>
  <c r="J57" i="2"/>
  <c r="H57" i="2"/>
  <c r="G57" i="2"/>
  <c r="E57" i="2"/>
  <c r="D57" i="2"/>
  <c r="K56" i="2"/>
  <c r="J56" i="2"/>
  <c r="H56" i="2"/>
  <c r="G56" i="2"/>
  <c r="E56" i="2"/>
  <c r="D56" i="2"/>
  <c r="K55" i="2"/>
  <c r="J55" i="2"/>
  <c r="H55" i="2"/>
  <c r="G55" i="2"/>
  <c r="E55" i="2"/>
  <c r="D55" i="2"/>
  <c r="K54" i="2"/>
  <c r="J54" i="2"/>
  <c r="H54" i="2"/>
  <c r="G54" i="2"/>
  <c r="E54" i="2"/>
  <c r="D54" i="2"/>
  <c r="K53" i="2"/>
  <c r="J53" i="2"/>
  <c r="H53" i="2"/>
  <c r="G53" i="2"/>
  <c r="E53" i="2"/>
  <c r="D53" i="2"/>
  <c r="K52" i="2"/>
  <c r="J52" i="2"/>
  <c r="H52" i="2"/>
  <c r="G52" i="2"/>
  <c r="E52" i="2"/>
  <c r="D52" i="2"/>
  <c r="J50" i="2"/>
  <c r="G50" i="2"/>
  <c r="D50" i="2"/>
  <c r="K49" i="2"/>
  <c r="J49" i="2"/>
  <c r="H49" i="2"/>
  <c r="G49" i="2"/>
  <c r="E49" i="2"/>
  <c r="D49" i="2"/>
  <c r="K48" i="2"/>
  <c r="J48" i="2"/>
  <c r="H48" i="2"/>
  <c r="G48" i="2"/>
  <c r="E48" i="2"/>
  <c r="D48" i="2"/>
  <c r="K47" i="2"/>
  <c r="J47" i="2"/>
  <c r="H47" i="2"/>
  <c r="G47" i="2"/>
  <c r="E47" i="2"/>
  <c r="D47" i="2"/>
  <c r="K46" i="2"/>
  <c r="J46" i="2"/>
  <c r="H46" i="2"/>
  <c r="G46" i="2"/>
  <c r="E46" i="2"/>
  <c r="D46" i="2"/>
  <c r="K45" i="2"/>
  <c r="J45" i="2"/>
  <c r="H45" i="2"/>
  <c r="G45" i="2"/>
  <c r="E45" i="2"/>
  <c r="D45" i="2"/>
  <c r="K44" i="2"/>
  <c r="J44" i="2"/>
  <c r="H44" i="2"/>
  <c r="G44" i="2"/>
  <c r="E44" i="2"/>
  <c r="D44" i="2"/>
  <c r="J42" i="2"/>
  <c r="G42" i="2"/>
  <c r="D42" i="2"/>
  <c r="K41" i="2"/>
  <c r="J41" i="2"/>
  <c r="H41" i="2"/>
  <c r="G41" i="2"/>
  <c r="E41" i="2"/>
  <c r="D41" i="2"/>
  <c r="K40" i="2"/>
  <c r="J40" i="2"/>
  <c r="H40" i="2"/>
  <c r="G40" i="2"/>
  <c r="E40" i="2"/>
  <c r="D40" i="2"/>
  <c r="K39" i="2"/>
  <c r="J39" i="2"/>
  <c r="H39" i="2"/>
  <c r="G39" i="2"/>
  <c r="E39" i="2"/>
  <c r="D39" i="2"/>
  <c r="K38" i="2"/>
  <c r="J38" i="2"/>
  <c r="H38" i="2"/>
  <c r="G38" i="2"/>
  <c r="E38" i="2"/>
  <c r="D38" i="2"/>
  <c r="K37" i="2"/>
  <c r="J37" i="2"/>
  <c r="H37" i="2"/>
  <c r="G37" i="2"/>
  <c r="E37" i="2"/>
  <c r="D37" i="2"/>
  <c r="V32" i="2"/>
  <c r="S32" i="2"/>
  <c r="P32" i="2"/>
  <c r="J32" i="2"/>
  <c r="G32" i="2"/>
  <c r="D32" i="2"/>
  <c r="V31" i="2"/>
  <c r="K31" i="2" s="1"/>
  <c r="S31" i="2"/>
  <c r="H31" i="2" s="1"/>
  <c r="P31" i="2"/>
  <c r="J31" i="2"/>
  <c r="G31" i="2"/>
  <c r="E31" i="2"/>
  <c r="D31" i="2"/>
  <c r="V30" i="2"/>
  <c r="K30" i="2" s="1"/>
  <c r="S30" i="2"/>
  <c r="H30" i="2" s="1"/>
  <c r="P30" i="2"/>
  <c r="E30" i="2" s="1"/>
  <c r="J30" i="2"/>
  <c r="G30" i="2"/>
  <c r="D30" i="2"/>
  <c r="V28" i="2"/>
  <c r="K28" i="2" s="1"/>
  <c r="S28" i="2"/>
  <c r="H28" i="2" s="1"/>
  <c r="P28" i="2"/>
  <c r="E28" i="2" s="1"/>
  <c r="J28" i="2"/>
  <c r="G28" i="2"/>
  <c r="D28" i="2"/>
  <c r="V27" i="2"/>
  <c r="K27" i="2" s="1"/>
  <c r="S27" i="2"/>
  <c r="H27" i="2" s="1"/>
  <c r="P27" i="2"/>
  <c r="E27" i="2" s="1"/>
  <c r="J27" i="2"/>
  <c r="G27" i="2"/>
  <c r="D27" i="2"/>
  <c r="V25" i="2"/>
  <c r="S25" i="2"/>
  <c r="P25" i="2"/>
  <c r="E25" i="2" s="1"/>
  <c r="J25" i="2"/>
  <c r="G25" i="2"/>
  <c r="D25" i="2"/>
  <c r="V24" i="2"/>
  <c r="K24" i="2" s="1"/>
  <c r="S24" i="2"/>
  <c r="H24" i="2" s="1"/>
  <c r="P24" i="2"/>
  <c r="E24" i="2" s="1"/>
  <c r="J24" i="2"/>
  <c r="G24" i="2"/>
  <c r="D24" i="2"/>
  <c r="V23" i="2"/>
  <c r="K23" i="2" s="1"/>
  <c r="S23" i="2"/>
  <c r="H23" i="2" s="1"/>
  <c r="P23" i="2"/>
  <c r="E23" i="2" s="1"/>
  <c r="J23" i="2"/>
  <c r="G23" i="2"/>
  <c r="D23" i="2"/>
  <c r="V22" i="2"/>
  <c r="K22" i="2" s="1"/>
  <c r="S22" i="2"/>
  <c r="H22" i="2" s="1"/>
  <c r="P22" i="2"/>
  <c r="E22" i="2" s="1"/>
  <c r="J22" i="2"/>
  <c r="G22" i="2"/>
  <c r="D22" i="2"/>
  <c r="V21" i="2"/>
  <c r="K21" i="2" s="1"/>
  <c r="S21" i="2"/>
  <c r="H21" i="2" s="1"/>
  <c r="P21" i="2"/>
  <c r="E21" i="2" s="1"/>
  <c r="J21" i="2"/>
  <c r="G21" i="2"/>
  <c r="D21" i="2"/>
  <c r="V20" i="2"/>
  <c r="K20" i="2" s="1"/>
  <c r="S20" i="2"/>
  <c r="H20" i="2" s="1"/>
  <c r="P20" i="2"/>
  <c r="J20" i="2"/>
  <c r="G20" i="2"/>
  <c r="E20" i="2"/>
  <c r="D20" i="2"/>
  <c r="V19" i="2"/>
  <c r="K19" i="2" s="1"/>
  <c r="S19" i="2"/>
  <c r="H19" i="2" s="1"/>
  <c r="P19" i="2"/>
  <c r="E19" i="2" s="1"/>
  <c r="J19" i="2"/>
  <c r="G19" i="2"/>
  <c r="D19" i="2"/>
  <c r="V17" i="2"/>
  <c r="S17" i="2"/>
  <c r="P17" i="2"/>
  <c r="E17" i="2" s="1"/>
  <c r="J17" i="2"/>
  <c r="G17" i="2"/>
  <c r="D17" i="2"/>
  <c r="V16" i="2"/>
  <c r="K16" i="2" s="1"/>
  <c r="S16" i="2"/>
  <c r="H16" i="2" s="1"/>
  <c r="P16" i="2"/>
  <c r="E16" i="2" s="1"/>
  <c r="J16" i="2"/>
  <c r="G16" i="2"/>
  <c r="D16" i="2"/>
  <c r="V15" i="2"/>
  <c r="K15" i="2" s="1"/>
  <c r="S15" i="2"/>
  <c r="H15" i="2" s="1"/>
  <c r="P15" i="2"/>
  <c r="E15" i="2" s="1"/>
  <c r="J15" i="2"/>
  <c r="G15" i="2"/>
  <c r="D15" i="2"/>
  <c r="V14" i="2"/>
  <c r="K14" i="2" s="1"/>
  <c r="S14" i="2"/>
  <c r="H14" i="2" s="1"/>
  <c r="P14" i="2"/>
  <c r="J14" i="2"/>
  <c r="G14" i="2"/>
  <c r="E14" i="2"/>
  <c r="D14" i="2"/>
  <c r="V13" i="2"/>
  <c r="K13" i="2" s="1"/>
  <c r="S13" i="2"/>
  <c r="H13" i="2" s="1"/>
  <c r="P13" i="2"/>
  <c r="E13" i="2" s="1"/>
  <c r="J13" i="2"/>
  <c r="G13" i="2"/>
  <c r="D13" i="2"/>
  <c r="V12" i="2"/>
  <c r="K12" i="2" s="1"/>
  <c r="S12" i="2"/>
  <c r="H12" i="2" s="1"/>
  <c r="P12" i="2"/>
  <c r="E12" i="2" s="1"/>
  <c r="J12" i="2"/>
  <c r="G12" i="2"/>
  <c r="D12" i="2"/>
  <c r="V11" i="2"/>
  <c r="K11" i="2" s="1"/>
  <c r="S11" i="2"/>
  <c r="H11" i="2" s="1"/>
  <c r="P11" i="2"/>
  <c r="E11" i="2" s="1"/>
  <c r="J11" i="2"/>
  <c r="G11" i="2"/>
  <c r="D11" i="2"/>
  <c r="V9" i="2"/>
  <c r="S9" i="2"/>
  <c r="P9" i="2"/>
  <c r="J9" i="2"/>
  <c r="G9" i="2"/>
  <c r="D9" i="2"/>
  <c r="V8" i="2"/>
  <c r="K8" i="2" s="1"/>
  <c r="S8" i="2"/>
  <c r="H8" i="2" s="1"/>
  <c r="P8" i="2"/>
  <c r="E8" i="2" s="1"/>
  <c r="J8" i="2"/>
  <c r="G8" i="2"/>
  <c r="D8" i="2"/>
  <c r="V7" i="2"/>
  <c r="K7" i="2" s="1"/>
  <c r="S7" i="2"/>
  <c r="H7" i="2" s="1"/>
  <c r="P7" i="2"/>
  <c r="E7" i="2" s="1"/>
  <c r="J7" i="2"/>
  <c r="G7" i="2"/>
  <c r="D7" i="2"/>
  <c r="V6" i="2"/>
  <c r="K6" i="2" s="1"/>
  <c r="S6" i="2"/>
  <c r="H6" i="2" s="1"/>
  <c r="P6" i="2"/>
  <c r="E6" i="2" s="1"/>
  <c r="J6" i="2"/>
  <c r="G6" i="2"/>
  <c r="D6" i="2"/>
  <c r="V5" i="2"/>
  <c r="K5" i="2" s="1"/>
  <c r="S5" i="2"/>
  <c r="H5" i="2" s="1"/>
  <c r="P5" i="2"/>
  <c r="E5" i="2" s="1"/>
  <c r="J5" i="2"/>
  <c r="G5" i="2"/>
  <c r="D5" i="2"/>
  <c r="V4" i="2"/>
  <c r="K4" i="2" s="1"/>
  <c r="S4" i="2"/>
  <c r="H4" i="2" s="1"/>
  <c r="P4" i="2"/>
  <c r="E4" i="2" s="1"/>
  <c r="J4" i="2"/>
  <c r="G4" i="2"/>
  <c r="D4" i="2"/>
</calcChain>
</file>

<file path=xl/sharedStrings.xml><?xml version="1.0" encoding="utf-8"?>
<sst xmlns="http://schemas.openxmlformats.org/spreadsheetml/2006/main" count="354" uniqueCount="71">
  <si>
    <t>Perinatal</t>
  </si>
  <si>
    <t xml:space="preserve">Localidad </t>
  </si>
  <si>
    <t>2024*</t>
  </si>
  <si>
    <t xml:space="preserve">casos </t>
  </si>
  <si>
    <t>%</t>
  </si>
  <si>
    <t>tasa</t>
  </si>
  <si>
    <t>1-Usaquen</t>
  </si>
  <si>
    <t>2-Chapinero</t>
  </si>
  <si>
    <t>3-Santafe</t>
  </si>
  <si>
    <t>4-San Cristobal</t>
  </si>
  <si>
    <t>5-Usme</t>
  </si>
  <si>
    <t>6-Tunjuelito</t>
  </si>
  <si>
    <t>7-Bosa</t>
  </si>
  <si>
    <t>8-Kennedy</t>
  </si>
  <si>
    <t>9-Fontibón</t>
  </si>
  <si>
    <t>10-Engativa</t>
  </si>
  <si>
    <t>11-Suba</t>
  </si>
  <si>
    <t>12-Barrios Unidos</t>
  </si>
  <si>
    <t>13-Teusaquillo</t>
  </si>
  <si>
    <t>14-Mártires</t>
  </si>
  <si>
    <t>15-Antonio Nariño</t>
  </si>
  <si>
    <t>16-Puente Aranda</t>
  </si>
  <si>
    <t>17-Candelaria</t>
  </si>
  <si>
    <t>18-Rafael Uribe</t>
  </si>
  <si>
    <t>19-Ciudad Bolivar</t>
  </si>
  <si>
    <t>20-Sumapaz</t>
  </si>
  <si>
    <t>Sin dato de localidad</t>
  </si>
  <si>
    <t>-</t>
  </si>
  <si>
    <t>Total</t>
  </si>
  <si>
    <t>Infancia</t>
  </si>
  <si>
    <t>menor 5 años</t>
  </si>
  <si>
    <t>Fuente 2024:  Fuente : Aplicativo RUAF-ND.Sistema de Estadisticas Vitales SDS -EEVV-PRELIMINARES ajustado 13-01-2025</t>
  </si>
  <si>
    <r>
      <t xml:space="preserve">Fuente 2022 - 2023:  Base de datos SDS y aplicativo Web RUAF_ND, Sistema de Estadisticas Vitales  SDS datos </t>
    </r>
    <r>
      <rPr>
        <sz val="9"/>
        <rFont val="Calibri"/>
        <family val="2"/>
      </rPr>
      <t>PRELIMINARES (corte 10-01-2024-ajustada 26-02-2024)</t>
    </r>
  </si>
  <si>
    <t>perinatal</t>
  </si>
  <si>
    <t xml:space="preserve">Régimen </t>
  </si>
  <si>
    <t>casos</t>
  </si>
  <si>
    <t xml:space="preserve">tasa </t>
  </si>
  <si>
    <t>Subsidiado​</t>
  </si>
  <si>
    <t>No asegurado​</t>
  </si>
  <si>
    <t>Excepción</t>
  </si>
  <si>
    <t>Contributivo​</t>
  </si>
  <si>
    <t>Especial</t>
  </si>
  <si>
    <t>Sin infromación</t>
  </si>
  <si>
    <r>
      <t>Rango de edad</t>
    </r>
    <r>
      <rPr>
        <sz val="12"/>
        <color rgb="FF000000"/>
        <rFont val="Aptos Narrow"/>
        <family val="2"/>
        <scheme val="minor"/>
      </rPr>
      <t>​</t>
    </r>
  </si>
  <si>
    <t>10 a 14</t>
  </si>
  <si>
    <t>15 a 19​</t>
  </si>
  <si>
    <t>20 a 24​</t>
  </si>
  <si>
    <t>25 a 29</t>
  </si>
  <si>
    <t xml:space="preserve">30 a 34​  </t>
  </si>
  <si>
    <t>35 y mas​</t>
  </si>
  <si>
    <t>Sin información ​</t>
  </si>
  <si>
    <t>Escolaridad</t>
  </si>
  <si>
    <t>Secundaria incompleta</t>
  </si>
  <si>
    <t>Secundaria</t>
  </si>
  <si>
    <t>Primaria</t>
  </si>
  <si>
    <t>Técnica o Tecnológica</t>
  </si>
  <si>
    <t>Profesional, espe, maestr</t>
  </si>
  <si>
    <t>Ninguno</t>
  </si>
  <si>
    <t>Pertenencia étnica</t>
  </si>
  <si>
    <t>Negro(A), Mulato(A), Afro Colombiano(A) o Afro</t>
  </si>
  <si>
    <t>Indígena</t>
  </si>
  <si>
    <t xml:space="preserve">Nacionalidad </t>
  </si>
  <si>
    <t>Extranjeras</t>
  </si>
  <si>
    <t>Colombianas​</t>
  </si>
  <si>
    <t>Sin información ​</t>
  </si>
  <si>
    <t>Infantil</t>
  </si>
  <si>
    <r>
      <t>Rango de edad</t>
    </r>
    <r>
      <rPr>
        <sz val="11"/>
        <color rgb="FF000000"/>
        <rFont val="Aptos Narrow"/>
        <family val="2"/>
        <scheme val="minor"/>
      </rPr>
      <t>​</t>
    </r>
  </si>
  <si>
    <t>nv</t>
  </si>
  <si>
    <t>mf</t>
  </si>
  <si>
    <t>suma</t>
  </si>
  <si>
    <t>Negro(A), Mulato(A), Afro Colombiano(A) o Afro descendiente.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</si>
</sst>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9"/>
      <name val="Calibri"/>
      <family val="2"/>
    </font>
    <font>
      <b/>
      <sz val="12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0" fontId="4" fillId="0" borderId="0" xfId="0" applyFont="1"/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/>
    </xf>
    <xf numFmtId="165" fontId="3" fillId="4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5" borderId="1" xfId="1" applyNumberFormat="1" applyFont="1" applyFill="1" applyBorder="1" applyAlignment="1">
      <alignment horizontal="center"/>
    </xf>
    <xf numFmtId="164" fontId="3" fillId="4" borderId="1" xfId="1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vertical="center" wrapText="1"/>
    </xf>
    <xf numFmtId="165" fontId="6" fillId="3" borderId="1" xfId="0" applyNumberFormat="1" applyFont="1" applyFill="1" applyBorder="1" applyAlignment="1">
      <alignment horizontal="center"/>
    </xf>
    <xf numFmtId="0" fontId="7" fillId="5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 wrapText="1"/>
    </xf>
    <xf numFmtId="164" fontId="3" fillId="4" borderId="1" xfId="1" applyNumberFormat="1" applyFont="1" applyFill="1" applyBorder="1" applyAlignment="1">
      <alignment horizontal="center" vertical="center"/>
    </xf>
    <xf numFmtId="165" fontId="3" fillId="4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9" fillId="0" borderId="0" xfId="0" applyFont="1" applyAlignment="1">
      <alignment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165" fontId="0" fillId="4" borderId="1" xfId="0" applyNumberFormat="1" applyFill="1" applyBorder="1" applyAlignment="1">
      <alignment horizontal="center"/>
    </xf>
    <xf numFmtId="164" fontId="0" fillId="4" borderId="1" xfId="1" applyNumberFormat="1" applyFont="1" applyFill="1" applyBorder="1" applyAlignment="1">
      <alignment horizontal="center"/>
    </xf>
    <xf numFmtId="0" fontId="10" fillId="3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 wrapText="1"/>
    </xf>
    <xf numFmtId="164" fontId="0" fillId="5" borderId="1" xfId="1" applyNumberFormat="1" applyFont="1" applyFill="1" applyBorder="1" applyAlignment="1">
      <alignment horizontal="center"/>
    </xf>
    <xf numFmtId="164" fontId="0" fillId="0" borderId="1" xfId="1" applyNumberFormat="1" applyFont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3" borderId="1" xfId="0" applyFill="1" applyBorder="1"/>
    <xf numFmtId="0" fontId="1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2" fillId="3" borderId="1" xfId="0" applyFon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27936-A7E7-4F78-A8E5-334BDE612108}">
  <dimension ref="B1:H81"/>
  <sheetViews>
    <sheetView topLeftCell="A67" workbookViewId="0">
      <selection activeCell="B80" sqref="B80:B81"/>
    </sheetView>
  </sheetViews>
  <sheetFormatPr baseColWidth="10" defaultRowHeight="14.4" x14ac:dyDescent="0.3"/>
  <cols>
    <col min="2" max="2" width="19.5546875" bestFit="1" customWidth="1"/>
    <col min="3" max="8" width="6.6640625" customWidth="1"/>
  </cols>
  <sheetData>
    <row r="1" spans="2:8" x14ac:dyDescent="0.3">
      <c r="B1" t="s">
        <v>0</v>
      </c>
    </row>
    <row r="2" spans="2:8" ht="31.2" customHeight="1" x14ac:dyDescent="0.3">
      <c r="B2" s="1" t="s">
        <v>1</v>
      </c>
      <c r="C2" s="1">
        <v>2022</v>
      </c>
      <c r="D2" s="1"/>
      <c r="E2" s="1">
        <v>2023</v>
      </c>
      <c r="F2" s="1"/>
      <c r="G2" s="1" t="s">
        <v>2</v>
      </c>
      <c r="H2" s="1"/>
    </row>
    <row r="3" spans="2:8" x14ac:dyDescent="0.3">
      <c r="B3" s="1"/>
      <c r="C3" s="2" t="s">
        <v>3</v>
      </c>
      <c r="D3" s="2" t="s">
        <v>5</v>
      </c>
      <c r="E3" s="2" t="s">
        <v>3</v>
      </c>
      <c r="F3" s="2" t="s">
        <v>5</v>
      </c>
      <c r="G3" s="2" t="s">
        <v>3</v>
      </c>
      <c r="H3" s="2" t="s">
        <v>5</v>
      </c>
    </row>
    <row r="4" spans="2:8" ht="15.6" x14ac:dyDescent="0.3">
      <c r="B4" s="3" t="s">
        <v>6</v>
      </c>
      <c r="C4" s="8">
        <v>39</v>
      </c>
      <c r="D4" s="9">
        <v>9.2395167022032698</v>
      </c>
      <c r="E4" s="8">
        <v>33</v>
      </c>
      <c r="F4" s="9">
        <v>8.2520630157539383</v>
      </c>
      <c r="G4" s="8">
        <v>40</v>
      </c>
      <c r="H4" s="9">
        <v>10.357327809425168</v>
      </c>
    </row>
    <row r="5" spans="2:8" ht="15.6" x14ac:dyDescent="0.3">
      <c r="B5" s="3" t="s">
        <v>7</v>
      </c>
      <c r="C5" s="8">
        <v>14</v>
      </c>
      <c r="D5" s="9">
        <v>11.541632316570487</v>
      </c>
      <c r="E5" s="8">
        <v>9</v>
      </c>
      <c r="F5" s="9">
        <v>7.5376884422110555</v>
      </c>
      <c r="G5" s="8">
        <v>8</v>
      </c>
      <c r="H5" s="9">
        <v>6.866952789699571</v>
      </c>
    </row>
    <row r="6" spans="2:8" ht="15.6" x14ac:dyDescent="0.3">
      <c r="B6" s="3" t="s">
        <v>8</v>
      </c>
      <c r="C6" s="8">
        <v>16</v>
      </c>
      <c r="D6" s="9">
        <v>13.828867761452031</v>
      </c>
      <c r="E6" s="8">
        <v>19</v>
      </c>
      <c r="F6" s="9">
        <v>17.463235294117649</v>
      </c>
      <c r="G6" s="8">
        <v>10</v>
      </c>
      <c r="H6" s="9">
        <v>10.204081632653061</v>
      </c>
    </row>
    <row r="7" spans="2:8" ht="15.6" x14ac:dyDescent="0.3">
      <c r="B7" s="3" t="s">
        <v>9</v>
      </c>
      <c r="C7" s="8">
        <v>29</v>
      </c>
      <c r="D7" s="9">
        <v>8.8012139605462831</v>
      </c>
      <c r="E7" s="8">
        <v>29</v>
      </c>
      <c r="F7" s="9">
        <v>9.9179206566347471</v>
      </c>
      <c r="G7" s="8">
        <v>30</v>
      </c>
      <c r="H7" s="9">
        <v>10.362694300518134</v>
      </c>
    </row>
    <row r="8" spans="2:8" ht="15.6" x14ac:dyDescent="0.3">
      <c r="B8" s="3" t="s">
        <v>10</v>
      </c>
      <c r="C8" s="8">
        <v>51</v>
      </c>
      <c r="D8" s="9">
        <v>14.186369958275382</v>
      </c>
      <c r="E8" s="8">
        <v>29</v>
      </c>
      <c r="F8" s="9">
        <v>8.8820826952526808</v>
      </c>
      <c r="G8" s="8">
        <v>39</v>
      </c>
      <c r="H8" s="9">
        <v>12.845849802371541</v>
      </c>
    </row>
    <row r="9" spans="2:8" ht="15.6" x14ac:dyDescent="0.3">
      <c r="B9" s="3" t="s">
        <v>11</v>
      </c>
      <c r="C9" s="8">
        <v>21</v>
      </c>
      <c r="D9" s="9">
        <v>13.182674199623353</v>
      </c>
      <c r="E9" s="8">
        <v>19</v>
      </c>
      <c r="F9" s="9">
        <v>13.157894736842104</v>
      </c>
      <c r="G9" s="8">
        <v>16</v>
      </c>
      <c r="H9" s="9">
        <v>11.895910780669144</v>
      </c>
    </row>
    <row r="10" spans="2:8" ht="15.6" x14ac:dyDescent="0.3">
      <c r="B10" s="3" t="s">
        <v>12</v>
      </c>
      <c r="C10" s="8">
        <v>71</v>
      </c>
      <c r="D10" s="9">
        <v>10.540380047505938</v>
      </c>
      <c r="E10" s="8">
        <v>63</v>
      </c>
      <c r="F10" s="9">
        <v>10.148195876288661</v>
      </c>
      <c r="G10" s="8">
        <v>66</v>
      </c>
      <c r="H10" s="9">
        <v>11.414735385679696</v>
      </c>
    </row>
    <row r="11" spans="2:8" ht="15.6" x14ac:dyDescent="0.3">
      <c r="B11" s="3" t="s">
        <v>13</v>
      </c>
      <c r="C11" s="8">
        <v>92</v>
      </c>
      <c r="D11" s="9">
        <v>10.133274589712524</v>
      </c>
      <c r="E11" s="8">
        <v>103</v>
      </c>
      <c r="F11" s="9">
        <v>12.257527073664168</v>
      </c>
      <c r="G11" s="8">
        <v>100</v>
      </c>
      <c r="H11" s="9">
        <v>12.591286829513976</v>
      </c>
    </row>
    <row r="12" spans="2:8" ht="15.6" x14ac:dyDescent="0.3">
      <c r="B12" s="3" t="s">
        <v>14</v>
      </c>
      <c r="C12" s="8">
        <v>26</v>
      </c>
      <c r="D12" s="9">
        <v>9.4614264919941782</v>
      </c>
      <c r="E12" s="8">
        <v>32</v>
      </c>
      <c r="F12" s="9">
        <v>12.003000750187548</v>
      </c>
      <c r="G12" s="8">
        <v>18</v>
      </c>
      <c r="H12" s="9">
        <v>7.0560564484515877</v>
      </c>
    </row>
    <row r="13" spans="2:8" ht="15.6" x14ac:dyDescent="0.3">
      <c r="B13" s="3" t="s">
        <v>15</v>
      </c>
      <c r="C13" s="8">
        <v>55</v>
      </c>
      <c r="D13" s="9">
        <v>9.5403295750216834</v>
      </c>
      <c r="E13" s="8">
        <v>71</v>
      </c>
      <c r="F13" s="9">
        <v>12.211902304781562</v>
      </c>
      <c r="G13" s="8">
        <v>64</v>
      </c>
      <c r="H13" s="9">
        <v>12.286427337300825</v>
      </c>
    </row>
    <row r="14" spans="2:8" ht="15.6" x14ac:dyDescent="0.3">
      <c r="B14" s="3" t="s">
        <v>16</v>
      </c>
      <c r="C14" s="8">
        <v>80</v>
      </c>
      <c r="D14" s="9">
        <v>8.3787180561374104</v>
      </c>
      <c r="E14" s="8">
        <v>74</v>
      </c>
      <c r="F14" s="9">
        <v>8.057491289198607</v>
      </c>
      <c r="G14" s="8">
        <v>91</v>
      </c>
      <c r="H14" s="9">
        <v>11.054421768707483</v>
      </c>
    </row>
    <row r="15" spans="2:8" ht="15.6" x14ac:dyDescent="0.3">
      <c r="B15" s="3" t="s">
        <v>17</v>
      </c>
      <c r="C15" s="8">
        <v>8</v>
      </c>
      <c r="D15" s="9">
        <v>7.8895463510848129</v>
      </c>
      <c r="E15" s="8">
        <v>10</v>
      </c>
      <c r="F15" s="9">
        <v>10.881392818280739</v>
      </c>
      <c r="G15" s="8">
        <v>6</v>
      </c>
      <c r="H15" s="9">
        <v>6.6889632107023411</v>
      </c>
    </row>
    <row r="16" spans="2:8" ht="15.6" x14ac:dyDescent="0.3">
      <c r="B16" s="3" t="s">
        <v>18</v>
      </c>
      <c r="C16" s="8">
        <v>10</v>
      </c>
      <c r="D16" s="9">
        <v>10.449320794148381</v>
      </c>
      <c r="E16" s="8">
        <v>5</v>
      </c>
      <c r="F16" s="9">
        <v>5.636978579481398</v>
      </c>
      <c r="G16" s="8">
        <v>10</v>
      </c>
      <c r="H16" s="9">
        <v>12.755102040816327</v>
      </c>
    </row>
    <row r="17" spans="2:8" ht="15.6" x14ac:dyDescent="0.3">
      <c r="B17" s="3" t="s">
        <v>19</v>
      </c>
      <c r="C17" s="8">
        <v>14</v>
      </c>
      <c r="D17" s="9">
        <v>14.846235418875928</v>
      </c>
      <c r="E17" s="8">
        <v>11</v>
      </c>
      <c r="F17" s="9">
        <v>11.752136752136753</v>
      </c>
      <c r="G17" s="8">
        <v>10</v>
      </c>
      <c r="H17" s="9">
        <v>11.389521640091116</v>
      </c>
    </row>
    <row r="18" spans="2:8" ht="15.6" x14ac:dyDescent="0.3">
      <c r="B18" s="3" t="s">
        <v>20</v>
      </c>
      <c r="C18" s="8">
        <v>12</v>
      </c>
      <c r="D18" s="9">
        <v>15.957446808510639</v>
      </c>
      <c r="E18" s="8">
        <v>15</v>
      </c>
      <c r="F18" s="9">
        <v>20.689655172413794</v>
      </c>
      <c r="G18" s="8">
        <v>8</v>
      </c>
      <c r="H18" s="9">
        <v>12.759170653907496</v>
      </c>
    </row>
    <row r="19" spans="2:8" ht="15.6" x14ac:dyDescent="0.3">
      <c r="B19" s="3" t="s">
        <v>21</v>
      </c>
      <c r="C19" s="8">
        <v>20</v>
      </c>
      <c r="D19" s="9">
        <v>10.982976386600768</v>
      </c>
      <c r="E19" s="8">
        <v>18</v>
      </c>
      <c r="F19" s="9">
        <v>10.256410256410257</v>
      </c>
      <c r="G19" s="8">
        <v>9</v>
      </c>
      <c r="H19" s="9">
        <v>5.5452865064695009</v>
      </c>
    </row>
    <row r="20" spans="2:8" ht="15.6" x14ac:dyDescent="0.3">
      <c r="B20" s="3" t="s">
        <v>22</v>
      </c>
      <c r="C20" s="8">
        <v>1</v>
      </c>
      <c r="D20" s="9">
        <v>5.1020408163265305</v>
      </c>
      <c r="E20" s="8">
        <v>2</v>
      </c>
      <c r="F20" s="9">
        <v>11.976047904191617</v>
      </c>
      <c r="G20" s="8">
        <v>1</v>
      </c>
      <c r="H20" s="9">
        <v>6.4935064935064934</v>
      </c>
    </row>
    <row r="21" spans="2:8" ht="15.6" x14ac:dyDescent="0.3">
      <c r="B21" s="3" t="s">
        <v>23</v>
      </c>
      <c r="C21" s="8">
        <v>38</v>
      </c>
      <c r="D21" s="9">
        <v>10.755731672799321</v>
      </c>
      <c r="E21" s="8">
        <v>32</v>
      </c>
      <c r="F21" s="9">
        <v>9.7919216646266829</v>
      </c>
      <c r="G21" s="8">
        <v>51</v>
      </c>
      <c r="H21" s="9">
        <v>17.247210010145416</v>
      </c>
    </row>
    <row r="22" spans="2:8" ht="15.6" x14ac:dyDescent="0.3">
      <c r="B22" s="3" t="s">
        <v>24</v>
      </c>
      <c r="C22" s="8">
        <v>94</v>
      </c>
      <c r="D22" s="9">
        <v>13.415156272299129</v>
      </c>
      <c r="E22" s="8">
        <v>73</v>
      </c>
      <c r="F22" s="9">
        <v>11.330125717833308</v>
      </c>
      <c r="G22" s="8">
        <v>62</v>
      </c>
      <c r="H22" s="9">
        <v>10.319573901464715</v>
      </c>
    </row>
    <row r="23" spans="2:8" ht="15.6" x14ac:dyDescent="0.3">
      <c r="B23" s="3" t="s">
        <v>25</v>
      </c>
      <c r="C23" s="8">
        <v>0</v>
      </c>
      <c r="D23" s="9">
        <v>0</v>
      </c>
      <c r="E23" s="8">
        <v>0</v>
      </c>
      <c r="F23" s="9">
        <v>0</v>
      </c>
      <c r="G23" s="8">
        <v>2</v>
      </c>
      <c r="H23" s="9">
        <v>100</v>
      </c>
    </row>
    <row r="24" spans="2:8" ht="15.6" x14ac:dyDescent="0.3">
      <c r="B24" s="3" t="s">
        <v>26</v>
      </c>
      <c r="C24" s="8">
        <v>1</v>
      </c>
      <c r="D24" s="9" t="s">
        <v>27</v>
      </c>
      <c r="E24" s="8">
        <v>1</v>
      </c>
      <c r="F24" s="9" t="s">
        <v>27</v>
      </c>
      <c r="G24" s="8">
        <v>17</v>
      </c>
      <c r="H24" s="9"/>
    </row>
    <row r="25" spans="2:8" x14ac:dyDescent="0.3">
      <c r="B25" s="2" t="s">
        <v>28</v>
      </c>
      <c r="C25" s="2">
        <v>692</v>
      </c>
      <c r="D25" s="7">
        <v>10.606014161787696</v>
      </c>
      <c r="E25" s="2">
        <v>648</v>
      </c>
      <c r="F25" s="7">
        <v>10.562691530286235</v>
      </c>
      <c r="G25" s="2">
        <v>658</v>
      </c>
      <c r="H25" s="7">
        <v>11.548114217518735</v>
      </c>
    </row>
    <row r="27" spans="2:8" x14ac:dyDescent="0.3">
      <c r="B27" t="s">
        <v>29</v>
      </c>
    </row>
    <row r="28" spans="2:8" x14ac:dyDescent="0.3">
      <c r="B28" s="1" t="s">
        <v>1</v>
      </c>
      <c r="C28" s="1">
        <v>2022</v>
      </c>
      <c r="D28" s="1"/>
      <c r="E28" s="1">
        <v>2023</v>
      </c>
      <c r="F28" s="1"/>
      <c r="G28" s="1" t="s">
        <v>2</v>
      </c>
      <c r="H28" s="1"/>
    </row>
    <row r="29" spans="2:8" x14ac:dyDescent="0.3">
      <c r="B29" s="1"/>
      <c r="C29" s="2" t="s">
        <v>3</v>
      </c>
      <c r="D29" s="2" t="s">
        <v>5</v>
      </c>
      <c r="E29" s="2" t="s">
        <v>3</v>
      </c>
      <c r="F29" s="2" t="s">
        <v>5</v>
      </c>
      <c r="G29" s="2" t="s">
        <v>3</v>
      </c>
      <c r="H29" s="2" t="s">
        <v>5</v>
      </c>
    </row>
    <row r="30" spans="2:8" ht="15.6" x14ac:dyDescent="0.3">
      <c r="B30" s="3" t="s">
        <v>6</v>
      </c>
      <c r="C30" s="8">
        <v>33</v>
      </c>
      <c r="D30" s="9">
        <v>7.8683834048640913</v>
      </c>
      <c r="E30" s="8">
        <v>34</v>
      </c>
      <c r="F30" s="9">
        <v>8.5513078470824944</v>
      </c>
      <c r="G30" s="8">
        <v>32</v>
      </c>
      <c r="H30" s="9">
        <v>8.335504037509768</v>
      </c>
    </row>
    <row r="31" spans="2:8" ht="15.6" x14ac:dyDescent="0.3">
      <c r="B31" s="3" t="s">
        <v>7</v>
      </c>
      <c r="C31" s="8">
        <v>6</v>
      </c>
      <c r="D31" s="9">
        <v>4.9958368026644466</v>
      </c>
      <c r="E31" s="8">
        <v>12</v>
      </c>
      <c r="F31" s="9">
        <v>10.084033613445378</v>
      </c>
      <c r="G31" s="8">
        <v>5</v>
      </c>
      <c r="H31" s="9">
        <v>4.3140638481449525</v>
      </c>
    </row>
    <row r="32" spans="2:8" ht="15.6" x14ac:dyDescent="0.3">
      <c r="B32" s="3" t="s">
        <v>8</v>
      </c>
      <c r="C32" s="8">
        <v>9</v>
      </c>
      <c r="D32" s="9">
        <v>7.8602620087336241</v>
      </c>
      <c r="E32" s="8">
        <v>14</v>
      </c>
      <c r="F32" s="9">
        <v>13.047530288909599</v>
      </c>
      <c r="G32" s="8">
        <v>7</v>
      </c>
      <c r="H32" s="9">
        <v>7.1942446043165464</v>
      </c>
    </row>
    <row r="33" spans="2:8" ht="15.6" x14ac:dyDescent="0.3">
      <c r="B33" s="3" t="s">
        <v>9</v>
      </c>
      <c r="C33" s="8">
        <v>23</v>
      </c>
      <c r="D33" s="9">
        <v>7.0207570207570207</v>
      </c>
      <c r="E33" s="8">
        <v>20</v>
      </c>
      <c r="F33" s="9">
        <v>6.8775790921595599</v>
      </c>
      <c r="G33" s="8">
        <v>23</v>
      </c>
      <c r="H33" s="9">
        <v>8.0055690915419415</v>
      </c>
    </row>
    <row r="34" spans="2:8" ht="15.6" x14ac:dyDescent="0.3">
      <c r="B34" s="3" t="s">
        <v>10</v>
      </c>
      <c r="C34" s="8">
        <v>41</v>
      </c>
      <c r="D34" s="9">
        <v>11.526567332021367</v>
      </c>
      <c r="E34" s="8">
        <v>32</v>
      </c>
      <c r="F34" s="9">
        <v>9.8522167487684733</v>
      </c>
      <c r="G34" s="8">
        <v>35</v>
      </c>
      <c r="H34" s="9">
        <v>11.616329239960173</v>
      </c>
    </row>
    <row r="35" spans="2:8" ht="15.6" x14ac:dyDescent="0.3">
      <c r="B35" s="3" t="s">
        <v>11</v>
      </c>
      <c r="C35" s="8">
        <v>13</v>
      </c>
      <c r="D35" s="9">
        <v>8.2539682539682548</v>
      </c>
      <c r="E35" s="8">
        <v>10</v>
      </c>
      <c r="F35" s="9">
        <v>6.983240223463687</v>
      </c>
      <c r="G35" s="8">
        <v>17</v>
      </c>
      <c r="H35" s="9">
        <v>12.715033657442035</v>
      </c>
    </row>
    <row r="36" spans="2:8" ht="15.6" x14ac:dyDescent="0.3">
      <c r="B36" s="3" t="s">
        <v>12</v>
      </c>
      <c r="C36" s="8">
        <v>74</v>
      </c>
      <c r="D36" s="9">
        <v>11.061285500747385</v>
      </c>
      <c r="E36" s="8">
        <v>56</v>
      </c>
      <c r="F36" s="9">
        <v>9.0747042618700373</v>
      </c>
      <c r="G36" s="8">
        <v>59</v>
      </c>
      <c r="H36" s="9">
        <v>10.282328337399791</v>
      </c>
    </row>
    <row r="37" spans="2:8" ht="15.6" x14ac:dyDescent="0.3">
      <c r="B37" s="3" t="s">
        <v>13</v>
      </c>
      <c r="C37" s="8">
        <v>88</v>
      </c>
      <c r="D37" s="9">
        <v>9.7625915242955408</v>
      </c>
      <c r="E37" s="8">
        <v>80</v>
      </c>
      <c r="F37" s="9">
        <v>9.5957778577425934</v>
      </c>
      <c r="G37" s="8">
        <v>73</v>
      </c>
      <c r="H37" s="9">
        <v>9.2651351694377464</v>
      </c>
    </row>
    <row r="38" spans="2:8" ht="15.6" x14ac:dyDescent="0.3">
      <c r="B38" s="3" t="s">
        <v>14</v>
      </c>
      <c r="C38" s="8">
        <v>19</v>
      </c>
      <c r="D38" s="9">
        <v>6.9520673252835712</v>
      </c>
      <c r="E38" s="8">
        <v>21</v>
      </c>
      <c r="F38" s="9">
        <v>7.9305135951661629</v>
      </c>
      <c r="G38" s="8">
        <v>20</v>
      </c>
      <c r="H38" s="9">
        <v>7.8740157480314963</v>
      </c>
    </row>
    <row r="39" spans="2:8" ht="15.6" x14ac:dyDescent="0.3">
      <c r="B39" s="3" t="s">
        <v>15</v>
      </c>
      <c r="C39" s="8">
        <v>53</v>
      </c>
      <c r="D39" s="9">
        <v>9.256025148445687</v>
      </c>
      <c r="E39" s="8">
        <v>47</v>
      </c>
      <c r="F39" s="9">
        <v>8.1611390866469868</v>
      </c>
      <c r="G39" s="8">
        <v>40</v>
      </c>
      <c r="H39" s="9">
        <v>7.7504359620228636</v>
      </c>
    </row>
    <row r="40" spans="2:8" ht="15.6" x14ac:dyDescent="0.3">
      <c r="B40" s="3" t="s">
        <v>16</v>
      </c>
      <c r="C40" s="8">
        <v>76</v>
      </c>
      <c r="D40" s="9">
        <v>8.0042127435492372</v>
      </c>
      <c r="E40" s="8">
        <v>70</v>
      </c>
      <c r="F40" s="9">
        <v>7.6661920928704417</v>
      </c>
      <c r="G40" s="8">
        <v>72</v>
      </c>
      <c r="H40" s="9">
        <v>8.8148873653281097</v>
      </c>
    </row>
    <row r="41" spans="2:8" ht="15.6" x14ac:dyDescent="0.3">
      <c r="B41" s="3" t="s">
        <v>17</v>
      </c>
      <c r="C41" s="8">
        <v>11</v>
      </c>
      <c r="D41" s="9">
        <v>10.912698412698413</v>
      </c>
      <c r="E41" s="8">
        <v>8</v>
      </c>
      <c r="F41" s="9">
        <v>8.7719298245614041</v>
      </c>
      <c r="G41" s="8">
        <v>4</v>
      </c>
      <c r="H41" s="9">
        <v>4.4742729306487696</v>
      </c>
    </row>
    <row r="42" spans="2:8" ht="15.6" x14ac:dyDescent="0.3">
      <c r="B42" s="3" t="s">
        <v>18</v>
      </c>
      <c r="C42" s="8">
        <v>7</v>
      </c>
      <c r="D42" s="9">
        <v>7.3452256033578172</v>
      </c>
      <c r="E42" s="8">
        <v>5</v>
      </c>
      <c r="F42" s="9">
        <v>5.6497175141242941</v>
      </c>
      <c r="G42" s="8">
        <v>9</v>
      </c>
      <c r="H42" s="9">
        <v>11.553273427471117</v>
      </c>
    </row>
    <row r="43" spans="2:8" ht="15.6" x14ac:dyDescent="0.3">
      <c r="B43" s="3" t="s">
        <v>19</v>
      </c>
      <c r="C43" s="8">
        <v>10</v>
      </c>
      <c r="D43" s="9">
        <v>10.729613733905579</v>
      </c>
      <c r="E43" s="8">
        <v>17</v>
      </c>
      <c r="F43" s="9">
        <v>18.318965517241381</v>
      </c>
      <c r="G43" s="8">
        <v>7</v>
      </c>
      <c r="H43" s="9">
        <v>8.0275229357798157</v>
      </c>
    </row>
    <row r="44" spans="2:8" ht="15.6" x14ac:dyDescent="0.3">
      <c r="B44" s="3" t="s">
        <v>20</v>
      </c>
      <c r="C44" s="8">
        <v>9</v>
      </c>
      <c r="D44" s="9">
        <v>12.113055181695827</v>
      </c>
      <c r="E44" s="8">
        <v>5</v>
      </c>
      <c r="F44" s="9">
        <v>7.0126227208976157</v>
      </c>
      <c r="G44" s="8">
        <v>7</v>
      </c>
      <c r="H44" s="9">
        <v>11.254019292604502</v>
      </c>
    </row>
    <row r="45" spans="2:8" ht="15.6" x14ac:dyDescent="0.3">
      <c r="B45" s="3" t="s">
        <v>21</v>
      </c>
      <c r="C45" s="8">
        <v>19</v>
      </c>
      <c r="D45" s="9">
        <v>10.485651214128035</v>
      </c>
      <c r="E45" s="8">
        <v>15</v>
      </c>
      <c r="F45" s="9">
        <v>8.6058519793459549</v>
      </c>
      <c r="G45" s="8">
        <v>13</v>
      </c>
      <c r="H45" s="9">
        <v>8.0296479308214952</v>
      </c>
    </row>
    <row r="46" spans="2:8" ht="15.6" x14ac:dyDescent="0.3">
      <c r="B46" s="3" t="s">
        <v>22</v>
      </c>
      <c r="C46" s="8">
        <v>1</v>
      </c>
      <c r="D46" s="9">
        <v>5.1020408163265305</v>
      </c>
      <c r="E46" s="8">
        <v>0</v>
      </c>
      <c r="F46" s="9">
        <v>0</v>
      </c>
      <c r="G46" s="8">
        <v>1</v>
      </c>
      <c r="H46" s="9">
        <v>6.5359477124183005</v>
      </c>
    </row>
    <row r="47" spans="2:8" ht="15.6" x14ac:dyDescent="0.3">
      <c r="B47" s="3" t="s">
        <v>23</v>
      </c>
      <c r="C47" s="8">
        <v>18</v>
      </c>
      <c r="D47" s="9">
        <v>5.1443269505573017</v>
      </c>
      <c r="E47" s="8">
        <v>27</v>
      </c>
      <c r="F47" s="9">
        <v>8.3128078817733986</v>
      </c>
      <c r="G47" s="8">
        <v>23</v>
      </c>
      <c r="H47" s="9">
        <v>7.879410757108599</v>
      </c>
    </row>
    <row r="48" spans="2:8" ht="15.6" x14ac:dyDescent="0.3">
      <c r="B48" s="3" t="s">
        <v>24</v>
      </c>
      <c r="C48" s="8">
        <v>78</v>
      </c>
      <c r="D48" s="9">
        <v>11.234336742042345</v>
      </c>
      <c r="E48" s="8">
        <v>55</v>
      </c>
      <c r="F48" s="9">
        <v>8.611241584468452</v>
      </c>
      <c r="G48" s="8">
        <v>64</v>
      </c>
      <c r="H48" s="9">
        <v>10.713090056913291</v>
      </c>
    </row>
    <row r="49" spans="2:8" ht="15.6" x14ac:dyDescent="0.3">
      <c r="B49" s="3" t="s">
        <v>25</v>
      </c>
      <c r="C49" s="8">
        <v>0</v>
      </c>
      <c r="D49" s="9">
        <v>0</v>
      </c>
      <c r="E49" s="8">
        <v>0</v>
      </c>
      <c r="F49" s="9">
        <v>0</v>
      </c>
      <c r="G49" s="8">
        <v>2</v>
      </c>
      <c r="H49" s="9">
        <v>105.26315789473684</v>
      </c>
    </row>
    <row r="50" spans="2:8" ht="15.6" x14ac:dyDescent="0.3">
      <c r="B50" s="3" t="s">
        <v>26</v>
      </c>
      <c r="C50" s="8">
        <v>2</v>
      </c>
      <c r="D50" s="9" t="s">
        <v>27</v>
      </c>
      <c r="E50" s="8">
        <v>1</v>
      </c>
      <c r="F50" s="9" t="s">
        <v>27</v>
      </c>
      <c r="G50" s="8">
        <v>13</v>
      </c>
      <c r="H50" s="9" t="s">
        <v>27</v>
      </c>
    </row>
    <row r="51" spans="2:8" x14ac:dyDescent="0.3">
      <c r="B51" s="2" t="s">
        <v>28</v>
      </c>
      <c r="C51" s="2">
        <v>590</v>
      </c>
      <c r="D51" s="7">
        <v>9.1098587199876473</v>
      </c>
      <c r="E51" s="2">
        <v>529</v>
      </c>
      <c r="F51" s="7">
        <v>8.6846598371421067</v>
      </c>
      <c r="G51" s="2">
        <v>526</v>
      </c>
      <c r="H51" s="7">
        <v>9.3011741406139485</v>
      </c>
    </row>
    <row r="53" spans="2:8" x14ac:dyDescent="0.3">
      <c r="B53" t="s">
        <v>30</v>
      </c>
    </row>
    <row r="54" spans="2:8" x14ac:dyDescent="0.3">
      <c r="B54" s="1" t="s">
        <v>1</v>
      </c>
      <c r="C54" s="1">
        <v>2022</v>
      </c>
      <c r="D54" s="1"/>
      <c r="E54" s="1">
        <v>2023</v>
      </c>
      <c r="F54" s="1"/>
      <c r="G54" s="1" t="s">
        <v>2</v>
      </c>
      <c r="H54" s="1"/>
    </row>
    <row r="55" spans="2:8" x14ac:dyDescent="0.3">
      <c r="B55" s="1"/>
      <c r="C55" s="2" t="s">
        <v>3</v>
      </c>
      <c r="D55" s="2" t="s">
        <v>5</v>
      </c>
      <c r="E55" s="2" t="s">
        <v>3</v>
      </c>
      <c r="F55" s="2" t="s">
        <v>5</v>
      </c>
      <c r="G55" s="2" t="s">
        <v>3</v>
      </c>
      <c r="H55" s="2" t="s">
        <v>5</v>
      </c>
    </row>
    <row r="56" spans="2:8" ht="15.6" x14ac:dyDescent="0.3">
      <c r="B56" s="3" t="s">
        <v>6</v>
      </c>
      <c r="C56" s="8">
        <v>49</v>
      </c>
      <c r="D56" s="9">
        <v>11.683357176919408</v>
      </c>
      <c r="E56" s="8">
        <v>41</v>
      </c>
      <c r="F56" s="9">
        <v>10.311871227364184</v>
      </c>
      <c r="G56" s="8">
        <v>39</v>
      </c>
      <c r="H56" s="9">
        <v>10.15889554571503</v>
      </c>
    </row>
    <row r="57" spans="2:8" ht="15.6" x14ac:dyDescent="0.3">
      <c r="B57" s="3" t="s">
        <v>7</v>
      </c>
      <c r="C57" s="8">
        <v>7</v>
      </c>
      <c r="D57" s="9">
        <v>5.8284762697751873</v>
      </c>
      <c r="E57" s="8">
        <v>12</v>
      </c>
      <c r="F57" s="9">
        <v>10.084033613445378</v>
      </c>
      <c r="G57" s="8">
        <v>5</v>
      </c>
      <c r="H57" s="9">
        <v>4.3140638481449525</v>
      </c>
    </row>
    <row r="58" spans="2:8" ht="15.6" x14ac:dyDescent="0.3">
      <c r="B58" s="3" t="s">
        <v>8</v>
      </c>
      <c r="C58" s="8">
        <v>13</v>
      </c>
      <c r="D58" s="9">
        <v>11.353711790393014</v>
      </c>
      <c r="E58" s="8">
        <v>18</v>
      </c>
      <c r="F58" s="9">
        <v>16.775396085740912</v>
      </c>
      <c r="G58" s="8">
        <v>9</v>
      </c>
      <c r="H58" s="9">
        <v>9.2497430626927031</v>
      </c>
    </row>
    <row r="59" spans="2:8" ht="15.6" x14ac:dyDescent="0.3">
      <c r="B59" s="3" t="s">
        <v>9</v>
      </c>
      <c r="C59" s="8">
        <v>34</v>
      </c>
      <c r="D59" s="9">
        <v>10.378510378510379</v>
      </c>
      <c r="E59" s="8">
        <v>25</v>
      </c>
      <c r="F59" s="9">
        <v>8.5969738651994501</v>
      </c>
      <c r="G59" s="8">
        <v>25</v>
      </c>
      <c r="H59" s="9">
        <v>8.70170553428472</v>
      </c>
    </row>
    <row r="60" spans="2:8" ht="15.6" x14ac:dyDescent="0.3">
      <c r="B60" s="3" t="s">
        <v>10</v>
      </c>
      <c r="C60" s="8">
        <v>55</v>
      </c>
      <c r="D60" s="9">
        <v>15.462468372223784</v>
      </c>
      <c r="E60" s="8">
        <v>35</v>
      </c>
      <c r="F60" s="9">
        <v>10.775862068965518</v>
      </c>
      <c r="G60" s="8">
        <v>40</v>
      </c>
      <c r="H60" s="9">
        <v>13.275804845668768</v>
      </c>
    </row>
    <row r="61" spans="2:8" ht="15.6" x14ac:dyDescent="0.3">
      <c r="B61" s="3" t="s">
        <v>11</v>
      </c>
      <c r="C61" s="8">
        <v>19</v>
      </c>
      <c r="D61" s="9">
        <v>12.063492063492063</v>
      </c>
      <c r="E61" s="8">
        <v>12</v>
      </c>
      <c r="F61" s="9">
        <v>8.3798882681564244</v>
      </c>
      <c r="G61" s="8">
        <v>18</v>
      </c>
      <c r="H61" s="9">
        <v>13.462976813762154</v>
      </c>
    </row>
    <row r="62" spans="2:8" ht="15.6" x14ac:dyDescent="0.3">
      <c r="B62" s="3" t="s">
        <v>12</v>
      </c>
      <c r="C62" s="8">
        <v>96</v>
      </c>
      <c r="D62" s="9">
        <v>14.349775784753364</v>
      </c>
      <c r="E62" s="8">
        <v>64</v>
      </c>
      <c r="F62" s="9">
        <v>10.371090584994329</v>
      </c>
      <c r="G62" s="8">
        <v>77</v>
      </c>
      <c r="H62" s="9">
        <v>13.419309864064134</v>
      </c>
    </row>
    <row r="63" spans="2:8" ht="15.6" x14ac:dyDescent="0.3">
      <c r="B63" s="3" t="s">
        <v>13</v>
      </c>
      <c r="C63" s="8">
        <v>110</v>
      </c>
      <c r="D63" s="9">
        <v>12.203239405369425</v>
      </c>
      <c r="E63" s="8">
        <v>103</v>
      </c>
      <c r="F63" s="9">
        <v>12.354563991843589</v>
      </c>
      <c r="G63" s="8">
        <v>87</v>
      </c>
      <c r="H63" s="9">
        <v>11.042010407412109</v>
      </c>
    </row>
    <row r="64" spans="2:8" ht="15.6" x14ac:dyDescent="0.3">
      <c r="B64" s="3" t="s">
        <v>14</v>
      </c>
      <c r="C64" s="8">
        <v>29</v>
      </c>
      <c r="D64" s="9">
        <v>10.611050128064399</v>
      </c>
      <c r="E64" s="8">
        <v>27</v>
      </c>
      <c r="F64" s="9">
        <v>10.196374622356496</v>
      </c>
      <c r="G64" s="8">
        <v>23</v>
      </c>
      <c r="H64" s="9">
        <v>9.0551181102362204</v>
      </c>
    </row>
    <row r="65" spans="2:8" ht="15.6" x14ac:dyDescent="0.3">
      <c r="B65" s="3" t="s">
        <v>15</v>
      </c>
      <c r="C65" s="8">
        <v>61</v>
      </c>
      <c r="D65" s="9">
        <v>10.653161019909186</v>
      </c>
      <c r="E65" s="8">
        <v>57</v>
      </c>
      <c r="F65" s="9">
        <v>9.897551658274006</v>
      </c>
      <c r="G65" s="8">
        <v>50</v>
      </c>
      <c r="H65" s="9">
        <v>9.6880449525285801</v>
      </c>
    </row>
    <row r="66" spans="2:8" ht="15.6" x14ac:dyDescent="0.3">
      <c r="B66" s="3" t="s">
        <v>16</v>
      </c>
      <c r="C66" s="8">
        <v>94</v>
      </c>
      <c r="D66" s="9">
        <v>9.8999473407056353</v>
      </c>
      <c r="E66" s="8">
        <v>77</v>
      </c>
      <c r="F66" s="9">
        <v>8.4328113021574858</v>
      </c>
      <c r="G66" s="8">
        <v>83</v>
      </c>
      <c r="H66" s="9">
        <v>10.161606268364348</v>
      </c>
    </row>
    <row r="67" spans="2:8" ht="15.6" x14ac:dyDescent="0.3">
      <c r="B67" s="3" t="s">
        <v>17</v>
      </c>
      <c r="C67" s="8">
        <v>13</v>
      </c>
      <c r="D67" s="9">
        <v>12.896825396825397</v>
      </c>
      <c r="E67" s="8">
        <v>11</v>
      </c>
      <c r="F67" s="9">
        <v>12.06140350877193</v>
      </c>
      <c r="G67" s="8">
        <v>5</v>
      </c>
      <c r="H67" s="9">
        <v>5.592841163310962</v>
      </c>
    </row>
    <row r="68" spans="2:8" ht="15.6" x14ac:dyDescent="0.3">
      <c r="B68" s="3" t="s">
        <v>18</v>
      </c>
      <c r="C68" s="8">
        <v>9</v>
      </c>
      <c r="D68" s="9">
        <v>9.4438614900314803</v>
      </c>
      <c r="E68" s="8">
        <v>6</v>
      </c>
      <c r="F68" s="9">
        <v>6.7796610169491522</v>
      </c>
      <c r="G68" s="8">
        <v>12</v>
      </c>
      <c r="H68" s="9">
        <v>15.404364569961489</v>
      </c>
    </row>
    <row r="69" spans="2:8" ht="15.6" x14ac:dyDescent="0.3">
      <c r="B69" s="3" t="s">
        <v>19</v>
      </c>
      <c r="C69" s="8">
        <v>14</v>
      </c>
      <c r="D69" s="9">
        <v>15.021459227467812</v>
      </c>
      <c r="E69" s="8">
        <v>21</v>
      </c>
      <c r="F69" s="9">
        <v>22.629310344827587</v>
      </c>
      <c r="G69" s="8">
        <v>10</v>
      </c>
      <c r="H69" s="9">
        <v>11.467889908256881</v>
      </c>
    </row>
    <row r="70" spans="2:8" ht="15.6" x14ac:dyDescent="0.3">
      <c r="B70" s="3" t="s">
        <v>20</v>
      </c>
      <c r="C70" s="8">
        <v>12</v>
      </c>
      <c r="D70" s="9">
        <v>16.150740242261104</v>
      </c>
      <c r="E70" s="8">
        <v>6</v>
      </c>
      <c r="F70" s="9">
        <v>8.4151472650771382</v>
      </c>
      <c r="G70" s="8">
        <v>7</v>
      </c>
      <c r="H70" s="9">
        <v>11.254019292604502</v>
      </c>
    </row>
    <row r="71" spans="2:8" ht="15.6" x14ac:dyDescent="0.3">
      <c r="B71" s="3" t="s">
        <v>21</v>
      </c>
      <c r="C71" s="8">
        <v>22</v>
      </c>
      <c r="D71" s="9">
        <v>12.141280353200884</v>
      </c>
      <c r="E71" s="8">
        <v>20</v>
      </c>
      <c r="F71" s="9">
        <v>11.474469305794607</v>
      </c>
      <c r="G71" s="8">
        <v>14</v>
      </c>
      <c r="H71" s="9">
        <v>8.647313156269302</v>
      </c>
    </row>
    <row r="72" spans="2:8" ht="15.6" x14ac:dyDescent="0.3">
      <c r="B72" s="3" t="s">
        <v>22</v>
      </c>
      <c r="C72" s="8">
        <v>1</v>
      </c>
      <c r="D72" s="9">
        <v>5.1020408163265305</v>
      </c>
      <c r="E72" s="8">
        <v>0</v>
      </c>
      <c r="F72" s="9">
        <v>0</v>
      </c>
      <c r="G72" s="8">
        <v>1</v>
      </c>
      <c r="H72" s="9">
        <v>6.5359477124183005</v>
      </c>
    </row>
    <row r="73" spans="2:8" ht="15.6" x14ac:dyDescent="0.3">
      <c r="B73" s="3" t="s">
        <v>23</v>
      </c>
      <c r="C73" s="8">
        <v>33</v>
      </c>
      <c r="D73" s="9">
        <v>9.4312660760217213</v>
      </c>
      <c r="E73" s="8">
        <v>36</v>
      </c>
      <c r="F73" s="9">
        <v>11.083743842364532</v>
      </c>
      <c r="G73" s="8">
        <v>26</v>
      </c>
      <c r="H73" s="9">
        <v>8.9071599862966764</v>
      </c>
    </row>
    <row r="74" spans="2:8" ht="15.6" x14ac:dyDescent="0.3">
      <c r="B74" s="3" t="s">
        <v>24</v>
      </c>
      <c r="C74" s="8">
        <v>101</v>
      </c>
      <c r="D74" s="9">
        <v>14.547025781362523</v>
      </c>
      <c r="E74" s="8">
        <v>69</v>
      </c>
      <c r="F74" s="9">
        <v>10.803193987787694</v>
      </c>
      <c r="G74" s="8">
        <v>72</v>
      </c>
      <c r="H74" s="9">
        <v>12.052226314027452</v>
      </c>
    </row>
    <row r="75" spans="2:8" ht="15.6" x14ac:dyDescent="0.3">
      <c r="B75" s="3" t="s">
        <v>25</v>
      </c>
      <c r="C75" s="8">
        <v>1</v>
      </c>
      <c r="D75" s="9">
        <v>3</v>
      </c>
      <c r="E75" s="8">
        <v>0</v>
      </c>
      <c r="F75" s="9">
        <v>0</v>
      </c>
      <c r="G75" s="8">
        <v>2</v>
      </c>
      <c r="H75" s="9">
        <v>105.26315789473684</v>
      </c>
    </row>
    <row r="76" spans="2:8" ht="15.6" x14ac:dyDescent="0.3">
      <c r="B76" s="3" t="s">
        <v>26</v>
      </c>
      <c r="C76" s="8">
        <v>2</v>
      </c>
      <c r="D76" s="9" t="s">
        <v>27</v>
      </c>
      <c r="E76" s="8">
        <v>4</v>
      </c>
      <c r="F76" s="9" t="s">
        <v>27</v>
      </c>
      <c r="G76" s="8">
        <v>13</v>
      </c>
      <c r="H76" s="9" t="s">
        <v>27</v>
      </c>
    </row>
    <row r="77" spans="2:8" x14ac:dyDescent="0.3">
      <c r="B77" s="2" t="s">
        <v>28</v>
      </c>
      <c r="C77" s="2">
        <v>775</v>
      </c>
      <c r="D77" s="7">
        <v>11.966339844051571</v>
      </c>
      <c r="E77" s="2">
        <v>644</v>
      </c>
      <c r="F77" s="7">
        <v>10.572629366955608</v>
      </c>
      <c r="G77" s="2">
        <v>618</v>
      </c>
      <c r="H77" s="7">
        <v>10.927995473192814</v>
      </c>
    </row>
    <row r="80" spans="2:8" x14ac:dyDescent="0.3">
      <c r="B80" s="10" t="s">
        <v>32</v>
      </c>
    </row>
    <row r="81" spans="2:2" x14ac:dyDescent="0.3">
      <c r="B81" t="s">
        <v>31</v>
      </c>
    </row>
  </sheetData>
  <mergeCells count="12">
    <mergeCell ref="B54:B55"/>
    <mergeCell ref="C54:D54"/>
    <mergeCell ref="E54:F54"/>
    <mergeCell ref="G54:H54"/>
    <mergeCell ref="B2:B3"/>
    <mergeCell ref="C2:D2"/>
    <mergeCell ref="E2:F2"/>
    <mergeCell ref="G2:H2"/>
    <mergeCell ref="B28:B29"/>
    <mergeCell ref="C28:D28"/>
    <mergeCell ref="E28:F28"/>
    <mergeCell ref="G28:H2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BED95-23C6-4878-B812-5518C20E4EBA}">
  <dimension ref="B1:V69"/>
  <sheetViews>
    <sheetView tabSelected="1" topLeftCell="A33" workbookViewId="0">
      <selection activeCell="K65" sqref="B35:K65"/>
    </sheetView>
  </sheetViews>
  <sheetFormatPr baseColWidth="10" defaultRowHeight="14.4" x14ac:dyDescent="0.3"/>
  <cols>
    <col min="2" max="2" width="43.44140625" bestFit="1" customWidth="1"/>
    <col min="3" max="11" width="8.109375" customWidth="1"/>
    <col min="13" max="13" width="22.6640625" customWidth="1"/>
    <col min="14" max="24" width="9.44140625" customWidth="1"/>
  </cols>
  <sheetData>
    <row r="1" spans="2:22" x14ac:dyDescent="0.3">
      <c r="B1" t="s">
        <v>33</v>
      </c>
    </row>
    <row r="2" spans="2:22" ht="18" customHeight="1" x14ac:dyDescent="0.3">
      <c r="B2" s="11" t="s">
        <v>34</v>
      </c>
      <c r="C2" s="12">
        <v>2022</v>
      </c>
      <c r="D2" s="13"/>
      <c r="E2" s="14"/>
      <c r="F2" s="12">
        <v>2023</v>
      </c>
      <c r="G2" s="13"/>
      <c r="H2" s="14"/>
      <c r="I2" s="12" t="s">
        <v>2</v>
      </c>
      <c r="J2" s="13"/>
      <c r="K2" s="14"/>
      <c r="M2" s="36" t="s">
        <v>34</v>
      </c>
      <c r="N2" s="37">
        <v>2022</v>
      </c>
      <c r="O2" s="38"/>
      <c r="P2" s="39"/>
      <c r="Q2" s="37">
        <v>2023</v>
      </c>
      <c r="R2" s="38"/>
      <c r="S2" s="39"/>
      <c r="T2" s="37" t="s">
        <v>2</v>
      </c>
      <c r="U2" s="38"/>
      <c r="V2" s="39"/>
    </row>
    <row r="3" spans="2:22" ht="16.8" customHeight="1" x14ac:dyDescent="0.3">
      <c r="B3" s="15"/>
      <c r="C3" s="16" t="s">
        <v>35</v>
      </c>
      <c r="D3" s="16" t="s">
        <v>4</v>
      </c>
      <c r="E3" s="16" t="s">
        <v>36</v>
      </c>
      <c r="F3" s="16" t="s">
        <v>35</v>
      </c>
      <c r="G3" s="16" t="s">
        <v>4</v>
      </c>
      <c r="H3" s="16" t="s">
        <v>36</v>
      </c>
      <c r="I3" s="16" t="s">
        <v>35</v>
      </c>
      <c r="J3" s="16" t="s">
        <v>4</v>
      </c>
      <c r="K3" s="16" t="s">
        <v>36</v>
      </c>
      <c r="M3" s="40"/>
      <c r="N3" s="41" t="s">
        <v>67</v>
      </c>
      <c r="O3" s="41" t="s">
        <v>68</v>
      </c>
      <c r="P3" s="41" t="s">
        <v>69</v>
      </c>
      <c r="Q3" s="41" t="s">
        <v>67</v>
      </c>
      <c r="R3" s="41" t="s">
        <v>68</v>
      </c>
      <c r="S3" s="41" t="s">
        <v>69</v>
      </c>
      <c r="T3" s="41" t="s">
        <v>67</v>
      </c>
      <c r="U3" s="41" t="s">
        <v>68</v>
      </c>
      <c r="V3" s="41" t="s">
        <v>69</v>
      </c>
    </row>
    <row r="4" spans="2:22" ht="16.8" customHeight="1" x14ac:dyDescent="0.3">
      <c r="B4" s="17" t="s">
        <v>37</v>
      </c>
      <c r="C4" s="18">
        <v>173</v>
      </c>
      <c r="D4" s="19">
        <f>C4/692</f>
        <v>0.25</v>
      </c>
      <c r="E4" s="20">
        <f>C4/P4*1000</f>
        <v>13.145896656534953</v>
      </c>
      <c r="F4" s="21">
        <v>211</v>
      </c>
      <c r="G4" s="19">
        <f>F4/648</f>
        <v>0.32561728395061729</v>
      </c>
      <c r="H4" s="20">
        <f>F4/S4*1000</f>
        <v>13.837880377754461</v>
      </c>
      <c r="I4" s="21">
        <v>197</v>
      </c>
      <c r="J4" s="19">
        <f>I4/658</f>
        <v>0.29939209726443772</v>
      </c>
      <c r="K4" s="22">
        <f>I4/V4*1000</f>
        <v>13.843991567111736</v>
      </c>
      <c r="M4" s="42" t="s">
        <v>37</v>
      </c>
      <c r="N4" s="43">
        <v>13036</v>
      </c>
      <c r="O4" s="4">
        <v>124</v>
      </c>
      <c r="P4" s="4">
        <f>N4+O4</f>
        <v>13160</v>
      </c>
      <c r="Q4" s="4">
        <v>15101</v>
      </c>
      <c r="R4" s="4">
        <v>147</v>
      </c>
      <c r="S4" s="4">
        <f t="shared" ref="S4:S9" si="0">Q4+R4</f>
        <v>15248</v>
      </c>
      <c r="T4" s="4">
        <v>14099</v>
      </c>
      <c r="U4" s="4">
        <v>131</v>
      </c>
      <c r="V4" s="4">
        <f t="shared" ref="V4:V9" si="1">T4+U4</f>
        <v>14230</v>
      </c>
    </row>
    <row r="5" spans="2:22" ht="16.8" customHeight="1" x14ac:dyDescent="0.3">
      <c r="B5" s="17" t="s">
        <v>38</v>
      </c>
      <c r="C5" s="18">
        <v>75</v>
      </c>
      <c r="D5" s="19">
        <f t="shared" ref="D5:D9" si="2">C5/692</f>
        <v>0.10838150289017341</v>
      </c>
      <c r="E5" s="20">
        <f>C5/P5*1000</f>
        <v>14.940239043824702</v>
      </c>
      <c r="F5" s="21">
        <v>38</v>
      </c>
      <c r="G5" s="19">
        <f t="shared" ref="G5:G9" si="3">F5/648</f>
        <v>5.8641975308641972E-2</v>
      </c>
      <c r="H5" s="20">
        <f>F5/S5*1000</f>
        <v>12.73031825795645</v>
      </c>
      <c r="I5" s="21">
        <v>37</v>
      </c>
      <c r="J5" s="19">
        <f t="shared" ref="J5:J32" si="4">I5/658</f>
        <v>5.6231003039513679E-2</v>
      </c>
      <c r="K5" s="22">
        <f>I5/V5*1000</f>
        <v>14.66508125247721</v>
      </c>
      <c r="M5" s="42" t="s">
        <v>38</v>
      </c>
      <c r="N5" s="43">
        <v>4951</v>
      </c>
      <c r="O5" s="4">
        <v>69</v>
      </c>
      <c r="P5" s="4">
        <f t="shared" ref="P5:P9" si="5">N5+O5</f>
        <v>5020</v>
      </c>
      <c r="Q5" s="4">
        <v>2951</v>
      </c>
      <c r="R5" s="4">
        <v>34</v>
      </c>
      <c r="S5" s="4">
        <f t="shared" si="0"/>
        <v>2985</v>
      </c>
      <c r="T5" s="4">
        <v>2487</v>
      </c>
      <c r="U5" s="4">
        <v>36</v>
      </c>
      <c r="V5" s="4">
        <f t="shared" si="1"/>
        <v>2523</v>
      </c>
    </row>
    <row r="6" spans="2:22" ht="16.8" customHeight="1" x14ac:dyDescent="0.3">
      <c r="B6" s="17" t="s">
        <v>39</v>
      </c>
      <c r="C6" s="18">
        <v>12</v>
      </c>
      <c r="D6" s="23">
        <f t="shared" si="2"/>
        <v>1.7341040462427744E-2</v>
      </c>
      <c r="E6" s="22">
        <f>C6/P6*1000</f>
        <v>9.7244732576985413</v>
      </c>
      <c r="F6" s="21">
        <v>8</v>
      </c>
      <c r="G6" s="19">
        <f t="shared" si="3"/>
        <v>1.2345679012345678E-2</v>
      </c>
      <c r="H6" s="22">
        <f>F6/S6*1000</f>
        <v>7.6849183477425553</v>
      </c>
      <c r="I6" s="21">
        <v>5</v>
      </c>
      <c r="J6" s="19">
        <f t="shared" si="4"/>
        <v>7.5987841945288756E-3</v>
      </c>
      <c r="K6" s="22">
        <f>I6/V6*1000</f>
        <v>5.6242969628796393</v>
      </c>
      <c r="M6" s="42" t="s">
        <v>39</v>
      </c>
      <c r="N6" s="43">
        <v>1226</v>
      </c>
      <c r="O6" s="4">
        <v>8</v>
      </c>
      <c r="P6" s="4">
        <f t="shared" si="5"/>
        <v>1234</v>
      </c>
      <c r="Q6" s="4">
        <v>1036</v>
      </c>
      <c r="R6" s="4">
        <v>5</v>
      </c>
      <c r="S6" s="4">
        <f t="shared" si="0"/>
        <v>1041</v>
      </c>
      <c r="T6" s="4">
        <v>889</v>
      </c>
      <c r="U6" s="4">
        <v>0</v>
      </c>
      <c r="V6" s="4">
        <f t="shared" si="1"/>
        <v>889</v>
      </c>
    </row>
    <row r="7" spans="2:22" ht="16.8" customHeight="1" x14ac:dyDescent="0.3">
      <c r="B7" s="17" t="s">
        <v>40</v>
      </c>
      <c r="C7" s="18">
        <v>409</v>
      </c>
      <c r="D7" s="24">
        <f t="shared" si="2"/>
        <v>0.59104046242774566</v>
      </c>
      <c r="E7" s="22">
        <f>C7/P7*1000</f>
        <v>8.9291562056544045</v>
      </c>
      <c r="F7" s="21">
        <v>367</v>
      </c>
      <c r="G7" s="24">
        <f t="shared" si="3"/>
        <v>0.56635802469135799</v>
      </c>
      <c r="H7" s="22">
        <f>F7/S7*1000</f>
        <v>8.727705112960761</v>
      </c>
      <c r="I7" s="21">
        <v>392</v>
      </c>
      <c r="J7" s="19">
        <f t="shared" si="4"/>
        <v>0.5957446808510638</v>
      </c>
      <c r="K7" s="22">
        <f>I7/V7*1000</f>
        <v>9.9770934079918554</v>
      </c>
      <c r="M7" s="42" t="s">
        <v>40</v>
      </c>
      <c r="N7" s="43">
        <v>45539</v>
      </c>
      <c r="O7" s="4">
        <v>266</v>
      </c>
      <c r="P7" s="4">
        <f t="shared" si="5"/>
        <v>45805</v>
      </c>
      <c r="Q7" s="4">
        <v>41810</v>
      </c>
      <c r="R7" s="4">
        <v>240</v>
      </c>
      <c r="S7" s="4">
        <f t="shared" si="0"/>
        <v>42050</v>
      </c>
      <c r="T7" s="4">
        <v>39050</v>
      </c>
      <c r="U7" s="4">
        <v>240</v>
      </c>
      <c r="V7" s="4">
        <f t="shared" si="1"/>
        <v>39290</v>
      </c>
    </row>
    <row r="8" spans="2:22" ht="16.8" customHeight="1" x14ac:dyDescent="0.3">
      <c r="B8" s="17" t="s">
        <v>41</v>
      </c>
      <c r="C8" s="18">
        <v>0</v>
      </c>
      <c r="D8" s="19">
        <f t="shared" si="2"/>
        <v>0</v>
      </c>
      <c r="E8" s="22">
        <f>C8/P8*1000</f>
        <v>0</v>
      </c>
      <c r="F8" s="21">
        <v>0</v>
      </c>
      <c r="G8" s="19">
        <f t="shared" si="3"/>
        <v>0</v>
      </c>
      <c r="H8" s="22">
        <f>F8/S8*1000</f>
        <v>0</v>
      </c>
      <c r="I8" s="21">
        <v>1</v>
      </c>
      <c r="J8" s="19">
        <f t="shared" si="4"/>
        <v>1.5197568389057751E-3</v>
      </c>
      <c r="K8" s="22">
        <f>I8/V8*1000</f>
        <v>37.037037037037038</v>
      </c>
      <c r="M8" s="42" t="s">
        <v>41</v>
      </c>
      <c r="N8" s="43">
        <v>12</v>
      </c>
      <c r="O8" s="4">
        <v>0</v>
      </c>
      <c r="P8" s="4">
        <f t="shared" si="5"/>
        <v>12</v>
      </c>
      <c r="Q8" s="4">
        <v>14</v>
      </c>
      <c r="R8" s="4">
        <v>0</v>
      </c>
      <c r="S8" s="4">
        <f t="shared" si="0"/>
        <v>14</v>
      </c>
      <c r="T8" s="4">
        <v>27</v>
      </c>
      <c r="U8" s="4">
        <v>0</v>
      </c>
      <c r="V8" s="4">
        <f t="shared" si="1"/>
        <v>27</v>
      </c>
    </row>
    <row r="9" spans="2:22" ht="16.8" customHeight="1" x14ac:dyDescent="0.3">
      <c r="B9" s="17" t="s">
        <v>42</v>
      </c>
      <c r="C9" s="18">
        <v>23</v>
      </c>
      <c r="D9" s="19">
        <f t="shared" si="2"/>
        <v>3.3236994219653176E-2</v>
      </c>
      <c r="E9" s="22" t="s">
        <v>27</v>
      </c>
      <c r="F9" s="21">
        <v>24</v>
      </c>
      <c r="G9" s="19">
        <f t="shared" si="3"/>
        <v>3.7037037037037035E-2</v>
      </c>
      <c r="H9" s="22" t="s">
        <v>27</v>
      </c>
      <c r="I9" s="21">
        <v>26</v>
      </c>
      <c r="J9" s="19">
        <f t="shared" si="4"/>
        <v>3.9513677811550151E-2</v>
      </c>
      <c r="K9" s="22" t="s">
        <v>27</v>
      </c>
      <c r="M9" s="42" t="s">
        <v>42</v>
      </c>
      <c r="N9" s="43">
        <v>1</v>
      </c>
      <c r="O9" s="4">
        <v>14</v>
      </c>
      <c r="P9" s="4">
        <f t="shared" si="5"/>
        <v>15</v>
      </c>
      <c r="Q9" s="4">
        <v>0</v>
      </c>
      <c r="R9" s="4">
        <v>10</v>
      </c>
      <c r="S9" s="4">
        <f t="shared" si="0"/>
        <v>10</v>
      </c>
      <c r="T9" s="4">
        <v>0</v>
      </c>
      <c r="U9" s="4">
        <v>20</v>
      </c>
      <c r="V9" s="4">
        <f t="shared" si="1"/>
        <v>20</v>
      </c>
    </row>
    <row r="10" spans="2:22" ht="16.8" customHeight="1" x14ac:dyDescent="0.3">
      <c r="B10" s="25" t="s">
        <v>43</v>
      </c>
      <c r="C10" s="16" t="s">
        <v>35</v>
      </c>
      <c r="D10" s="16" t="s">
        <v>4</v>
      </c>
      <c r="E10" s="16" t="s">
        <v>36</v>
      </c>
      <c r="F10" s="16" t="s">
        <v>35</v>
      </c>
      <c r="G10" s="16" t="s">
        <v>4</v>
      </c>
      <c r="H10" s="16" t="s">
        <v>36</v>
      </c>
      <c r="I10" s="16" t="s">
        <v>35</v>
      </c>
      <c r="J10" s="16" t="s">
        <v>4</v>
      </c>
      <c r="K10" s="26" t="s">
        <v>36</v>
      </c>
      <c r="M10" s="46" t="s">
        <v>66</v>
      </c>
      <c r="N10" s="46"/>
      <c r="O10" s="54"/>
      <c r="P10" s="54"/>
      <c r="Q10" s="54"/>
      <c r="R10" s="54"/>
      <c r="S10" s="54"/>
      <c r="T10" s="54"/>
      <c r="U10" s="54"/>
      <c r="V10" s="54"/>
    </row>
    <row r="11" spans="2:22" ht="16.8" customHeight="1" x14ac:dyDescent="0.3">
      <c r="B11" s="17" t="s">
        <v>44</v>
      </c>
      <c r="C11" s="18">
        <v>3</v>
      </c>
      <c r="D11" s="19">
        <f t="shared" ref="D11:D17" si="6">C11/692</f>
        <v>4.335260115606936E-3</v>
      </c>
      <c r="E11" s="20">
        <f>C11/P11*1000</f>
        <v>21.582733812949641</v>
      </c>
      <c r="F11" s="21">
        <v>8</v>
      </c>
      <c r="G11" s="19">
        <f t="shared" ref="G11:G17" si="7">F11/648</f>
        <v>1.2345679012345678E-2</v>
      </c>
      <c r="H11" s="20">
        <f>F11/S11*1000</f>
        <v>51.282051282051277</v>
      </c>
      <c r="I11" s="21">
        <v>4</v>
      </c>
      <c r="J11" s="19">
        <f t="shared" si="4"/>
        <v>6.0790273556231003E-3</v>
      </c>
      <c r="K11" s="20">
        <f>I11/V11*1000</f>
        <v>22.988505747126435</v>
      </c>
      <c r="M11" s="42" t="s">
        <v>44</v>
      </c>
      <c r="N11" s="43">
        <v>139</v>
      </c>
      <c r="O11" s="4">
        <v>0</v>
      </c>
      <c r="P11" s="4">
        <f t="shared" ref="P11:P17" si="8">N11+O11</f>
        <v>139</v>
      </c>
      <c r="Q11" s="4">
        <v>150</v>
      </c>
      <c r="R11" s="4">
        <v>6</v>
      </c>
      <c r="S11" s="4">
        <f t="shared" ref="S11:S17" si="9">Q11+R11</f>
        <v>156</v>
      </c>
      <c r="T11" s="4">
        <v>172</v>
      </c>
      <c r="U11" s="4">
        <v>2</v>
      </c>
      <c r="V11" s="4">
        <f t="shared" ref="V11:V17" si="10">T11+U11</f>
        <v>174</v>
      </c>
    </row>
    <row r="12" spans="2:22" ht="16.8" customHeight="1" x14ac:dyDescent="0.3">
      <c r="B12" s="17" t="s">
        <v>45</v>
      </c>
      <c r="C12" s="18">
        <v>81</v>
      </c>
      <c r="D12" s="19">
        <f t="shared" si="6"/>
        <v>0.11705202312138728</v>
      </c>
      <c r="E12" s="22">
        <f>C12/P12*1000</f>
        <v>14.008993427879627</v>
      </c>
      <c r="F12" s="21">
        <v>71</v>
      </c>
      <c r="G12" s="19">
        <f t="shared" si="7"/>
        <v>0.1095679012345679</v>
      </c>
      <c r="H12" s="22">
        <f>F12/S12*1000</f>
        <v>13.703918162516889</v>
      </c>
      <c r="I12" s="21">
        <v>47</v>
      </c>
      <c r="J12" s="19">
        <f t="shared" si="4"/>
        <v>7.1428571428571425E-2</v>
      </c>
      <c r="K12" s="22">
        <f>I12/V12*1000</f>
        <v>10.696404187528447</v>
      </c>
      <c r="M12" s="42" t="s">
        <v>45</v>
      </c>
      <c r="N12" s="43">
        <v>5716</v>
      </c>
      <c r="O12" s="4">
        <v>66</v>
      </c>
      <c r="P12" s="4">
        <f t="shared" si="8"/>
        <v>5782</v>
      </c>
      <c r="Q12" s="4">
        <v>5132</v>
      </c>
      <c r="R12" s="4">
        <v>49</v>
      </c>
      <c r="S12" s="4">
        <f t="shared" si="9"/>
        <v>5181</v>
      </c>
      <c r="T12" s="4">
        <v>4356</v>
      </c>
      <c r="U12" s="4">
        <v>38</v>
      </c>
      <c r="V12" s="4">
        <f t="shared" si="10"/>
        <v>4394</v>
      </c>
    </row>
    <row r="13" spans="2:22" ht="16.8" customHeight="1" x14ac:dyDescent="0.3">
      <c r="B13" s="17" t="s">
        <v>46</v>
      </c>
      <c r="C13" s="18">
        <v>151</v>
      </c>
      <c r="D13" s="19">
        <f t="shared" si="6"/>
        <v>0.21820809248554912</v>
      </c>
      <c r="E13" s="22">
        <f>C13/P13*1000</f>
        <v>10.220657912549072</v>
      </c>
      <c r="F13" s="21">
        <v>143</v>
      </c>
      <c r="G13" s="19">
        <f t="shared" si="7"/>
        <v>0.22067901234567902</v>
      </c>
      <c r="H13" s="22">
        <f>F13/S13*1000</f>
        <v>10.357815442561206</v>
      </c>
      <c r="I13" s="21">
        <v>142</v>
      </c>
      <c r="J13" s="19">
        <f t="shared" si="4"/>
        <v>0.21580547112462006</v>
      </c>
      <c r="K13" s="22">
        <f>I13/V13*1000</f>
        <v>11.226183888054392</v>
      </c>
      <c r="M13" s="42" t="s">
        <v>46</v>
      </c>
      <c r="N13" s="43">
        <v>14665</v>
      </c>
      <c r="O13" s="4">
        <v>109</v>
      </c>
      <c r="P13" s="4">
        <f t="shared" si="8"/>
        <v>14774</v>
      </c>
      <c r="Q13" s="4">
        <v>13704</v>
      </c>
      <c r="R13" s="4">
        <v>102</v>
      </c>
      <c r="S13" s="4">
        <f t="shared" si="9"/>
        <v>13806</v>
      </c>
      <c r="T13" s="4">
        <v>12562</v>
      </c>
      <c r="U13" s="4">
        <v>87</v>
      </c>
      <c r="V13" s="4">
        <f t="shared" si="10"/>
        <v>12649</v>
      </c>
    </row>
    <row r="14" spans="2:22" ht="16.8" customHeight="1" x14ac:dyDescent="0.3">
      <c r="B14" s="17" t="s">
        <v>47</v>
      </c>
      <c r="C14" s="18">
        <v>185</v>
      </c>
      <c r="D14" s="24">
        <f t="shared" si="6"/>
        <v>0.26734104046242774</v>
      </c>
      <c r="E14" s="22">
        <f>C14/P14*1000</f>
        <v>9.9892008639308845</v>
      </c>
      <c r="F14" s="21">
        <v>153</v>
      </c>
      <c r="G14" s="24">
        <f t="shared" si="7"/>
        <v>0.2361111111111111</v>
      </c>
      <c r="H14" s="22">
        <f>F14/S14*1000</f>
        <v>8.8393321393494713</v>
      </c>
      <c r="I14" s="21">
        <v>162</v>
      </c>
      <c r="J14" s="24">
        <f t="shared" si="4"/>
        <v>0.24620060790273557</v>
      </c>
      <c r="K14" s="22">
        <f>I14/V14*1000</f>
        <v>10.005558643690939</v>
      </c>
      <c r="M14" s="42" t="s">
        <v>47</v>
      </c>
      <c r="N14" s="43">
        <v>18402</v>
      </c>
      <c r="O14" s="4">
        <v>118</v>
      </c>
      <c r="P14" s="4">
        <f t="shared" si="8"/>
        <v>18520</v>
      </c>
      <c r="Q14" s="4">
        <v>17212</v>
      </c>
      <c r="R14" s="4">
        <v>97</v>
      </c>
      <c r="S14" s="4">
        <f t="shared" si="9"/>
        <v>17309</v>
      </c>
      <c r="T14" s="4">
        <v>16091</v>
      </c>
      <c r="U14" s="4">
        <v>100</v>
      </c>
      <c r="V14" s="4">
        <f t="shared" si="10"/>
        <v>16191</v>
      </c>
    </row>
    <row r="15" spans="2:22" ht="16.8" customHeight="1" x14ac:dyDescent="0.3">
      <c r="B15" s="17" t="s">
        <v>48</v>
      </c>
      <c r="C15" s="18">
        <v>136</v>
      </c>
      <c r="D15" s="19">
        <f t="shared" si="6"/>
        <v>0.19653179190751446</v>
      </c>
      <c r="E15" s="22">
        <f>C15/P15*1000</f>
        <v>9.1805049277710271</v>
      </c>
      <c r="F15" s="21">
        <v>134</v>
      </c>
      <c r="G15" s="19">
        <f t="shared" si="7"/>
        <v>0.20679012345679013</v>
      </c>
      <c r="H15" s="22">
        <f>F15/S15*1000</f>
        <v>9.2817067257740522</v>
      </c>
      <c r="I15" s="21">
        <v>161</v>
      </c>
      <c r="J15" s="19">
        <f t="shared" si="4"/>
        <v>0.24468085106382978</v>
      </c>
      <c r="K15" s="22">
        <f>I15/V15*1000</f>
        <v>11.735549238282674</v>
      </c>
      <c r="M15" s="42" t="s">
        <v>48</v>
      </c>
      <c r="N15" s="43">
        <v>14725</v>
      </c>
      <c r="O15" s="4">
        <v>89</v>
      </c>
      <c r="P15" s="4">
        <f t="shared" si="8"/>
        <v>14814</v>
      </c>
      <c r="Q15" s="4">
        <v>14341</v>
      </c>
      <c r="R15" s="4">
        <v>96</v>
      </c>
      <c r="S15" s="4">
        <f t="shared" si="9"/>
        <v>14437</v>
      </c>
      <c r="T15" s="4">
        <v>13614</v>
      </c>
      <c r="U15" s="4">
        <v>105</v>
      </c>
      <c r="V15" s="4">
        <f t="shared" si="10"/>
        <v>13719</v>
      </c>
    </row>
    <row r="16" spans="2:22" ht="16.8" customHeight="1" x14ac:dyDescent="0.3">
      <c r="B16" s="17" t="s">
        <v>49</v>
      </c>
      <c r="C16" s="18">
        <v>136</v>
      </c>
      <c r="D16" s="19">
        <f t="shared" si="6"/>
        <v>0.19653179190751446</v>
      </c>
      <c r="E16" s="22">
        <f>C16/P16*1000</f>
        <v>12.142857142857142</v>
      </c>
      <c r="F16" s="21">
        <v>117</v>
      </c>
      <c r="G16" s="19">
        <f t="shared" si="7"/>
        <v>0.18055555555555555</v>
      </c>
      <c r="H16" s="22">
        <f>F16/S16*1000</f>
        <v>11.198315467075039</v>
      </c>
      <c r="I16" s="21">
        <v>116</v>
      </c>
      <c r="J16" s="19">
        <f t="shared" si="4"/>
        <v>0.17629179331306991</v>
      </c>
      <c r="K16" s="22">
        <f>I16/V16*1000</f>
        <v>11.794611082867311</v>
      </c>
      <c r="M16" s="42" t="s">
        <v>49</v>
      </c>
      <c r="N16" s="43">
        <v>11118</v>
      </c>
      <c r="O16" s="4">
        <v>82</v>
      </c>
      <c r="P16" s="4">
        <f t="shared" si="8"/>
        <v>11200</v>
      </c>
      <c r="Q16" s="4">
        <v>10373</v>
      </c>
      <c r="R16" s="4">
        <v>75</v>
      </c>
      <c r="S16" s="4">
        <f t="shared" si="9"/>
        <v>10448</v>
      </c>
      <c r="T16" s="4">
        <v>9757</v>
      </c>
      <c r="U16" s="4">
        <v>78</v>
      </c>
      <c r="V16" s="4">
        <f t="shared" si="10"/>
        <v>9835</v>
      </c>
    </row>
    <row r="17" spans="2:22" ht="16.8" customHeight="1" x14ac:dyDescent="0.3">
      <c r="B17" s="17" t="s">
        <v>50</v>
      </c>
      <c r="C17" s="18">
        <v>0</v>
      </c>
      <c r="D17" s="19">
        <f t="shared" si="6"/>
        <v>0</v>
      </c>
      <c r="E17" s="22">
        <f>C17/P17*1000</f>
        <v>0</v>
      </c>
      <c r="F17" s="21">
        <v>19</v>
      </c>
      <c r="G17" s="19">
        <f t="shared" si="7"/>
        <v>2.9320987654320986E-2</v>
      </c>
      <c r="H17" s="22" t="s">
        <v>27</v>
      </c>
      <c r="I17" s="21">
        <v>26</v>
      </c>
      <c r="J17" s="19">
        <f t="shared" si="4"/>
        <v>3.9513677811550151E-2</v>
      </c>
      <c r="K17" s="22" t="s">
        <v>27</v>
      </c>
      <c r="M17" s="42" t="s">
        <v>50</v>
      </c>
      <c r="N17" s="43">
        <v>0</v>
      </c>
      <c r="O17" s="4">
        <v>17</v>
      </c>
      <c r="P17" s="4">
        <f t="shared" si="8"/>
        <v>17</v>
      </c>
      <c r="Q17" s="4">
        <v>0</v>
      </c>
      <c r="R17" s="4">
        <v>10</v>
      </c>
      <c r="S17" s="4">
        <f t="shared" si="9"/>
        <v>10</v>
      </c>
      <c r="T17" s="4">
        <v>0</v>
      </c>
      <c r="U17" s="4">
        <v>17</v>
      </c>
      <c r="V17" s="4">
        <f t="shared" si="10"/>
        <v>17</v>
      </c>
    </row>
    <row r="18" spans="2:22" ht="16.8" customHeight="1" x14ac:dyDescent="0.3">
      <c r="B18" s="25" t="s">
        <v>51</v>
      </c>
      <c r="C18" s="16" t="s">
        <v>35</v>
      </c>
      <c r="D18" s="16" t="s">
        <v>4</v>
      </c>
      <c r="E18" s="16" t="s">
        <v>36</v>
      </c>
      <c r="F18" s="16" t="s">
        <v>35</v>
      </c>
      <c r="G18" s="16" t="s">
        <v>4</v>
      </c>
      <c r="H18" s="16" t="s">
        <v>36</v>
      </c>
      <c r="I18" s="16" t="s">
        <v>35</v>
      </c>
      <c r="J18" s="16" t="s">
        <v>4</v>
      </c>
      <c r="K18" s="26" t="s">
        <v>36</v>
      </c>
      <c r="M18" s="46" t="s">
        <v>51</v>
      </c>
      <c r="N18" s="55"/>
      <c r="O18" s="56"/>
      <c r="P18" s="56"/>
      <c r="Q18" s="56"/>
      <c r="R18" s="56"/>
      <c r="S18" s="56"/>
      <c r="T18" s="56"/>
      <c r="U18" s="56"/>
      <c r="V18" s="56"/>
    </row>
    <row r="19" spans="2:22" ht="16.8" customHeight="1" x14ac:dyDescent="0.3">
      <c r="B19" s="27" t="s">
        <v>52</v>
      </c>
      <c r="C19" s="28">
        <v>135</v>
      </c>
      <c r="D19" s="19">
        <f t="shared" ref="D19:D25" si="11">C19/692</f>
        <v>0.19508670520231214</v>
      </c>
      <c r="E19" s="20">
        <f>C19/P19*1000</f>
        <v>19.705152532477012</v>
      </c>
      <c r="F19" s="21">
        <v>117</v>
      </c>
      <c r="G19" s="19">
        <f t="shared" ref="G19:G32" si="12">F19/648</f>
        <v>0.18055555555555555</v>
      </c>
      <c r="H19" s="20">
        <f>F19/S19*1000</f>
        <v>16.673792218896963</v>
      </c>
      <c r="I19" s="21">
        <v>122</v>
      </c>
      <c r="J19" s="19">
        <f t="shared" si="4"/>
        <v>0.18541033434650456</v>
      </c>
      <c r="K19" s="20">
        <f>I19/V19*1000</f>
        <v>17.658127080619483</v>
      </c>
      <c r="M19" s="47" t="s">
        <v>52</v>
      </c>
      <c r="N19" s="48">
        <v>6772</v>
      </c>
      <c r="O19" s="4">
        <v>79</v>
      </c>
      <c r="P19" s="4">
        <f t="shared" ref="P19:P25" si="13">N19+O19</f>
        <v>6851</v>
      </c>
      <c r="Q19" s="4">
        <v>6940</v>
      </c>
      <c r="R19" s="4">
        <v>77</v>
      </c>
      <c r="S19" s="4">
        <f t="shared" ref="S19:S25" si="14">Q19+R19</f>
        <v>7017</v>
      </c>
      <c r="T19" s="4">
        <v>6846</v>
      </c>
      <c r="U19" s="4">
        <v>63</v>
      </c>
      <c r="V19" s="4">
        <f t="shared" ref="V19:V25" si="15">T19+U19</f>
        <v>6909</v>
      </c>
    </row>
    <row r="20" spans="2:22" ht="16.8" customHeight="1" x14ac:dyDescent="0.3">
      <c r="B20" s="27" t="s">
        <v>53</v>
      </c>
      <c r="C20" s="28">
        <v>235</v>
      </c>
      <c r="D20" s="24">
        <f t="shared" si="11"/>
        <v>0.33959537572254334</v>
      </c>
      <c r="E20" s="22">
        <f>C20/P20*1000</f>
        <v>9.1155934833204029</v>
      </c>
      <c r="F20" s="21">
        <v>236</v>
      </c>
      <c r="G20" s="24">
        <f t="shared" si="12"/>
        <v>0.36419753086419754</v>
      </c>
      <c r="H20" s="22">
        <f>F20/S20*1000</f>
        <v>10.340446041274154</v>
      </c>
      <c r="I20" s="21">
        <v>228</v>
      </c>
      <c r="J20" s="24">
        <f t="shared" si="4"/>
        <v>0.34650455927051671</v>
      </c>
      <c r="K20" s="22">
        <f>I20/V20*1000</f>
        <v>11.26983342395334</v>
      </c>
      <c r="M20" s="47" t="s">
        <v>53</v>
      </c>
      <c r="N20" s="48">
        <v>25592</v>
      </c>
      <c r="O20" s="4">
        <v>188</v>
      </c>
      <c r="P20" s="4">
        <f t="shared" si="13"/>
        <v>25780</v>
      </c>
      <c r="Q20" s="4">
        <v>22647</v>
      </c>
      <c r="R20" s="4">
        <v>176</v>
      </c>
      <c r="S20" s="4">
        <f t="shared" si="14"/>
        <v>22823</v>
      </c>
      <c r="T20" s="4">
        <v>20071</v>
      </c>
      <c r="U20" s="4">
        <v>160</v>
      </c>
      <c r="V20" s="4">
        <f t="shared" si="15"/>
        <v>20231</v>
      </c>
    </row>
    <row r="21" spans="2:22" ht="16.8" customHeight="1" x14ac:dyDescent="0.3">
      <c r="B21" s="27" t="s">
        <v>54</v>
      </c>
      <c r="C21" s="28">
        <v>49</v>
      </c>
      <c r="D21" s="19">
        <f t="shared" si="11"/>
        <v>7.0809248554913301E-2</v>
      </c>
      <c r="E21" s="20">
        <f>C21/P21*1000</f>
        <v>20.016339869281044</v>
      </c>
      <c r="F21" s="21">
        <v>40</v>
      </c>
      <c r="G21" s="19">
        <f t="shared" si="12"/>
        <v>6.1728395061728392E-2</v>
      </c>
      <c r="H21" s="20">
        <f>F21/S21*1000</f>
        <v>17.769880053309638</v>
      </c>
      <c r="I21" s="21">
        <v>27</v>
      </c>
      <c r="J21" s="19">
        <f t="shared" si="4"/>
        <v>4.1033434650455926E-2</v>
      </c>
      <c r="K21" s="22">
        <f>I21/V21*1000</f>
        <v>13.903192584963953</v>
      </c>
      <c r="M21" s="47" t="s">
        <v>54</v>
      </c>
      <c r="N21" s="48">
        <v>2419</v>
      </c>
      <c r="O21" s="4">
        <v>29</v>
      </c>
      <c r="P21" s="4">
        <f t="shared" si="13"/>
        <v>2448</v>
      </c>
      <c r="Q21" s="4">
        <v>2226</v>
      </c>
      <c r="R21" s="4">
        <v>25</v>
      </c>
      <c r="S21" s="4">
        <f t="shared" si="14"/>
        <v>2251</v>
      </c>
      <c r="T21" s="4">
        <v>1923</v>
      </c>
      <c r="U21" s="4">
        <v>19</v>
      </c>
      <c r="V21" s="4">
        <f t="shared" si="15"/>
        <v>1942</v>
      </c>
    </row>
    <row r="22" spans="2:22" ht="16.8" customHeight="1" x14ac:dyDescent="0.3">
      <c r="B22" s="27" t="s">
        <v>55</v>
      </c>
      <c r="C22" s="28">
        <v>104</v>
      </c>
      <c r="D22" s="19">
        <f t="shared" si="11"/>
        <v>0.15028901734104047</v>
      </c>
      <c r="E22" s="22">
        <f>C22/P22*1000</f>
        <v>8.1613434826963829</v>
      </c>
      <c r="F22" s="21">
        <v>98</v>
      </c>
      <c r="G22" s="19">
        <f t="shared" si="12"/>
        <v>0.15123456790123457</v>
      </c>
      <c r="H22" s="22">
        <f>F22/S22*1000</f>
        <v>7.9377936173659487</v>
      </c>
      <c r="I22" s="21">
        <v>108</v>
      </c>
      <c r="J22" s="19">
        <f t="shared" si="4"/>
        <v>0.1641337386018237</v>
      </c>
      <c r="K22" s="22">
        <f>I22/V22*1000</f>
        <v>9.2759598041741818</v>
      </c>
      <c r="M22" s="47" t="s">
        <v>55</v>
      </c>
      <c r="N22" s="48">
        <v>12656</v>
      </c>
      <c r="O22" s="4">
        <v>87</v>
      </c>
      <c r="P22" s="4">
        <f t="shared" si="13"/>
        <v>12743</v>
      </c>
      <c r="Q22" s="4">
        <v>12279</v>
      </c>
      <c r="R22" s="4">
        <v>67</v>
      </c>
      <c r="S22" s="4">
        <f t="shared" si="14"/>
        <v>12346</v>
      </c>
      <c r="T22" s="4">
        <v>11570</v>
      </c>
      <c r="U22" s="4">
        <v>73</v>
      </c>
      <c r="V22" s="4">
        <f t="shared" si="15"/>
        <v>11643</v>
      </c>
    </row>
    <row r="23" spans="2:22" ht="16.8" customHeight="1" x14ac:dyDescent="0.3">
      <c r="B23" s="27" t="s">
        <v>56</v>
      </c>
      <c r="C23" s="28">
        <v>122</v>
      </c>
      <c r="D23" s="19">
        <f t="shared" si="11"/>
        <v>0.17630057803468208</v>
      </c>
      <c r="E23" s="22">
        <f>C23/P23*1000</f>
        <v>7.1240875912408761</v>
      </c>
      <c r="F23" s="21">
        <v>105</v>
      </c>
      <c r="G23" s="19">
        <f t="shared" si="12"/>
        <v>0.16203703703703703</v>
      </c>
      <c r="H23" s="22">
        <f>F23/S23*1000</f>
        <v>6.304034582132565</v>
      </c>
      <c r="I23" s="21">
        <v>115</v>
      </c>
      <c r="J23" s="19">
        <f t="shared" si="4"/>
        <v>0.17477203647416414</v>
      </c>
      <c r="K23" s="22">
        <f>I23/V23*1000</f>
        <v>7.1834593041414196</v>
      </c>
      <c r="M23" s="47" t="s">
        <v>56</v>
      </c>
      <c r="N23" s="48">
        <v>17060</v>
      </c>
      <c r="O23" s="4">
        <v>65</v>
      </c>
      <c r="P23" s="4">
        <f t="shared" si="13"/>
        <v>17125</v>
      </c>
      <c r="Q23" s="4">
        <v>16597</v>
      </c>
      <c r="R23" s="4">
        <v>59</v>
      </c>
      <c r="S23" s="4">
        <f t="shared" si="14"/>
        <v>16656</v>
      </c>
      <c r="T23" s="4">
        <v>15937</v>
      </c>
      <c r="U23" s="4">
        <v>72</v>
      </c>
      <c r="V23" s="4">
        <f t="shared" si="15"/>
        <v>16009</v>
      </c>
    </row>
    <row r="24" spans="2:22" ht="16.8" customHeight="1" x14ac:dyDescent="0.3">
      <c r="B24" s="27" t="s">
        <v>57</v>
      </c>
      <c r="C24" s="28">
        <v>0</v>
      </c>
      <c r="D24" s="19">
        <f t="shared" si="11"/>
        <v>0</v>
      </c>
      <c r="E24" s="22">
        <f>C24/P24*1000</f>
        <v>0</v>
      </c>
      <c r="F24" s="21">
        <v>2</v>
      </c>
      <c r="G24" s="19">
        <f t="shared" si="12"/>
        <v>3.0864197530864196E-3</v>
      </c>
      <c r="H24" s="20">
        <f>F24/S24*1000</f>
        <v>36.36363636363636</v>
      </c>
      <c r="I24" s="21">
        <v>1</v>
      </c>
      <c r="J24" s="19">
        <f t="shared" si="4"/>
        <v>1.5197568389057751E-3</v>
      </c>
      <c r="K24" s="20">
        <f>I24/V24*1000</f>
        <v>20.408163265306122</v>
      </c>
      <c r="M24" s="47" t="s">
        <v>57</v>
      </c>
      <c r="N24" s="48">
        <v>49</v>
      </c>
      <c r="O24" s="4">
        <v>1</v>
      </c>
      <c r="P24" s="4">
        <f t="shared" si="13"/>
        <v>50</v>
      </c>
      <c r="Q24" s="4">
        <v>55</v>
      </c>
      <c r="R24" s="4">
        <v>0</v>
      </c>
      <c r="S24" s="4">
        <f t="shared" si="14"/>
        <v>55</v>
      </c>
      <c r="T24" s="4">
        <v>48</v>
      </c>
      <c r="U24" s="4">
        <v>1</v>
      </c>
      <c r="V24" s="4">
        <f t="shared" si="15"/>
        <v>49</v>
      </c>
    </row>
    <row r="25" spans="2:22" ht="16.8" customHeight="1" x14ac:dyDescent="0.3">
      <c r="B25" s="27" t="s">
        <v>50</v>
      </c>
      <c r="C25" s="28">
        <v>47</v>
      </c>
      <c r="D25" s="19">
        <f t="shared" si="11"/>
        <v>6.7919075144508664E-2</v>
      </c>
      <c r="E25" s="22">
        <f>C25/P25*1000</f>
        <v>188.75502008032126</v>
      </c>
      <c r="F25" s="21">
        <v>50</v>
      </c>
      <c r="G25" s="19">
        <f t="shared" si="12"/>
        <v>7.716049382716049E-2</v>
      </c>
      <c r="H25" s="22" t="s">
        <v>27</v>
      </c>
      <c r="I25" s="21">
        <v>57</v>
      </c>
      <c r="J25" s="19">
        <f t="shared" si="4"/>
        <v>8.6626139817629177E-2</v>
      </c>
      <c r="K25" s="22" t="s">
        <v>27</v>
      </c>
      <c r="M25" s="47" t="s">
        <v>50</v>
      </c>
      <c r="N25" s="48">
        <v>217</v>
      </c>
      <c r="O25" s="4">
        <v>32</v>
      </c>
      <c r="P25" s="4">
        <f t="shared" si="13"/>
        <v>249</v>
      </c>
      <c r="Q25" s="4">
        <v>168</v>
      </c>
      <c r="R25" s="4">
        <v>32</v>
      </c>
      <c r="S25" s="4">
        <f t="shared" si="14"/>
        <v>200</v>
      </c>
      <c r="T25" s="4">
        <v>157</v>
      </c>
      <c r="U25" s="4">
        <v>39</v>
      </c>
      <c r="V25" s="4">
        <f t="shared" si="15"/>
        <v>196</v>
      </c>
    </row>
    <row r="26" spans="2:22" ht="16.8" customHeight="1" x14ac:dyDescent="0.3">
      <c r="B26" s="25" t="s">
        <v>58</v>
      </c>
      <c r="C26" s="16" t="s">
        <v>35</v>
      </c>
      <c r="D26" s="16" t="s">
        <v>4</v>
      </c>
      <c r="E26" s="16" t="s">
        <v>36</v>
      </c>
      <c r="F26" s="16" t="s">
        <v>35</v>
      </c>
      <c r="G26" s="16" t="s">
        <v>4</v>
      </c>
      <c r="H26" s="16" t="s">
        <v>36</v>
      </c>
      <c r="I26" s="16" t="s">
        <v>35</v>
      </c>
      <c r="J26" s="16" t="s">
        <v>4</v>
      </c>
      <c r="K26" s="26" t="s">
        <v>36</v>
      </c>
      <c r="M26" s="46" t="s">
        <v>58</v>
      </c>
      <c r="N26" s="55"/>
      <c r="O26" s="56"/>
      <c r="P26" s="56"/>
      <c r="Q26" s="56"/>
      <c r="R26" s="56"/>
      <c r="S26" s="56"/>
      <c r="T26" s="56"/>
      <c r="U26" s="56"/>
      <c r="V26" s="56"/>
    </row>
    <row r="27" spans="2:22" ht="15.6" customHeight="1" x14ac:dyDescent="0.3">
      <c r="B27" s="17" t="s">
        <v>59</v>
      </c>
      <c r="C27" s="18">
        <v>2</v>
      </c>
      <c r="D27" s="29">
        <f t="shared" ref="D27:D28" si="16">C27/692</f>
        <v>2.8901734104046241E-3</v>
      </c>
      <c r="E27" s="30">
        <f>C27/P27*1000</f>
        <v>8.1632653061224492</v>
      </c>
      <c r="F27" s="31">
        <v>2</v>
      </c>
      <c r="G27" s="19">
        <f t="shared" si="12"/>
        <v>3.0864197530864196E-3</v>
      </c>
      <c r="H27" s="30">
        <f>F27/S27*1000</f>
        <v>7.1942446043165473</v>
      </c>
      <c r="I27" s="31">
        <v>0</v>
      </c>
      <c r="J27" s="19">
        <f t="shared" si="4"/>
        <v>0</v>
      </c>
      <c r="K27" s="32">
        <f>I27/V27*1000</f>
        <v>0</v>
      </c>
      <c r="M27" s="42" t="s">
        <v>70</v>
      </c>
      <c r="N27" s="52">
        <v>245</v>
      </c>
      <c r="O27" s="52">
        <v>0</v>
      </c>
      <c r="P27" s="52">
        <f t="shared" ref="P27:P28" si="17">N27+O27</f>
        <v>245</v>
      </c>
      <c r="Q27" s="4">
        <v>278</v>
      </c>
      <c r="R27" s="4">
        <v>0</v>
      </c>
      <c r="S27" s="4">
        <f t="shared" ref="S27:S28" si="18">Q27+R27</f>
        <v>278</v>
      </c>
      <c r="T27" s="4">
        <v>249</v>
      </c>
      <c r="U27" s="4">
        <v>0</v>
      </c>
      <c r="V27" s="4">
        <f t="shared" ref="V27:V28" si="19">T27+U27</f>
        <v>249</v>
      </c>
    </row>
    <row r="28" spans="2:22" ht="16.8" customHeight="1" x14ac:dyDescent="0.3">
      <c r="B28" s="17" t="s">
        <v>60</v>
      </c>
      <c r="C28" s="18">
        <v>1</v>
      </c>
      <c r="D28" s="33">
        <f t="shared" si="16"/>
        <v>1.4450867052023121E-3</v>
      </c>
      <c r="E28" s="32">
        <f>C28/P28*1000</f>
        <v>7.8125</v>
      </c>
      <c r="F28" s="31">
        <v>0</v>
      </c>
      <c r="G28" s="19">
        <f t="shared" si="12"/>
        <v>0</v>
      </c>
      <c r="H28" s="32">
        <f>F28/S28*1000</f>
        <v>0</v>
      </c>
      <c r="I28" s="31">
        <v>2</v>
      </c>
      <c r="J28" s="19">
        <f t="shared" si="4"/>
        <v>3.0395136778115501E-3</v>
      </c>
      <c r="K28" s="30">
        <f>I28/V28*1000</f>
        <v>11.560693641618496</v>
      </c>
      <c r="M28" s="42" t="s">
        <v>60</v>
      </c>
      <c r="N28" s="52">
        <v>128</v>
      </c>
      <c r="O28" s="52">
        <v>0</v>
      </c>
      <c r="P28" s="52">
        <f t="shared" si="17"/>
        <v>128</v>
      </c>
      <c r="Q28" s="4">
        <v>165</v>
      </c>
      <c r="R28" s="4">
        <v>0</v>
      </c>
      <c r="S28" s="4">
        <f t="shared" si="18"/>
        <v>165</v>
      </c>
      <c r="T28" s="4">
        <v>173</v>
      </c>
      <c r="U28" s="4">
        <v>0</v>
      </c>
      <c r="V28" s="4">
        <f t="shared" si="19"/>
        <v>173</v>
      </c>
    </row>
    <row r="29" spans="2:22" ht="16.8" customHeight="1" x14ac:dyDescent="0.3">
      <c r="B29" s="25" t="s">
        <v>61</v>
      </c>
      <c r="C29" s="16" t="s">
        <v>35</v>
      </c>
      <c r="D29" s="16" t="s">
        <v>4</v>
      </c>
      <c r="E29" s="16" t="s">
        <v>36</v>
      </c>
      <c r="F29" s="16" t="s">
        <v>35</v>
      </c>
      <c r="G29" s="16" t="s">
        <v>4</v>
      </c>
      <c r="H29" s="16" t="s">
        <v>36</v>
      </c>
      <c r="I29" s="16" t="s">
        <v>35</v>
      </c>
      <c r="J29" s="16" t="s">
        <v>4</v>
      </c>
      <c r="K29" s="26" t="s">
        <v>36</v>
      </c>
      <c r="M29" s="46" t="s">
        <v>61</v>
      </c>
      <c r="N29" s="56"/>
      <c r="O29" s="56"/>
      <c r="P29" s="56"/>
      <c r="Q29" s="56"/>
      <c r="R29" s="56"/>
      <c r="S29" s="56"/>
      <c r="T29" s="56"/>
      <c r="U29" s="56"/>
      <c r="V29" s="56"/>
    </row>
    <row r="30" spans="2:22" ht="16.8" customHeight="1" x14ac:dyDescent="0.3">
      <c r="B30" s="17" t="s">
        <v>62</v>
      </c>
      <c r="C30" s="18">
        <v>110</v>
      </c>
      <c r="D30" s="19">
        <f t="shared" ref="D30:D32" si="20">C30/692</f>
        <v>0.15895953757225434</v>
      </c>
      <c r="E30" s="20">
        <f>C30/P30*1000</f>
        <v>16.231370813044119</v>
      </c>
      <c r="F30" s="21">
        <v>92</v>
      </c>
      <c r="G30" s="19">
        <f t="shared" si="12"/>
        <v>0.1419753086419753</v>
      </c>
      <c r="H30" s="20">
        <f>F30/S30*1000</f>
        <v>16.955399926280872</v>
      </c>
      <c r="I30" s="21">
        <v>97</v>
      </c>
      <c r="J30" s="19">
        <f t="shared" si="4"/>
        <v>0.14741641337386019</v>
      </c>
      <c r="K30" s="20">
        <f>I30/V30*1000</f>
        <v>15.831565203198956</v>
      </c>
      <c r="M30" s="42" t="s">
        <v>62</v>
      </c>
      <c r="N30" s="43">
        <v>6711</v>
      </c>
      <c r="O30" s="4">
        <v>66</v>
      </c>
      <c r="P30" s="4">
        <f t="shared" ref="P30:P32" si="21">N30+O30</f>
        <v>6777</v>
      </c>
      <c r="Q30" s="4">
        <v>5385</v>
      </c>
      <c r="R30" s="4">
        <v>41</v>
      </c>
      <c r="S30" s="4">
        <f t="shared" ref="S30:S32" si="22">Q30+R30</f>
        <v>5426</v>
      </c>
      <c r="T30" s="4">
        <v>6058</v>
      </c>
      <c r="U30" s="4">
        <v>69</v>
      </c>
      <c r="V30" s="4">
        <f t="shared" ref="V30:V32" si="23">T30+U30</f>
        <v>6127</v>
      </c>
    </row>
    <row r="31" spans="2:22" ht="16.8" customHeight="1" x14ac:dyDescent="0.3">
      <c r="B31" s="17" t="s">
        <v>63</v>
      </c>
      <c r="C31" s="18">
        <v>556</v>
      </c>
      <c r="D31" s="24">
        <f t="shared" si="20"/>
        <v>0.80346820809248554</v>
      </c>
      <c r="E31" s="22">
        <f>C31/P31*1000</f>
        <v>9.5119155560877964</v>
      </c>
      <c r="F31" s="21">
        <v>540</v>
      </c>
      <c r="G31" s="24">
        <f t="shared" si="12"/>
        <v>0.83333333333333337</v>
      </c>
      <c r="H31" s="22">
        <f>F31/S31*1000</f>
        <v>9.6578613202654111</v>
      </c>
      <c r="I31" s="21">
        <v>535</v>
      </c>
      <c r="J31" s="24">
        <f t="shared" si="4"/>
        <v>0.81306990881458963</v>
      </c>
      <c r="K31" s="22">
        <f>I31/V31*1000</f>
        <v>10.524038083248092</v>
      </c>
      <c r="M31" s="42" t="s">
        <v>63</v>
      </c>
      <c r="N31" s="43">
        <v>58054</v>
      </c>
      <c r="O31" s="4">
        <v>399</v>
      </c>
      <c r="P31" s="4">
        <f t="shared" si="21"/>
        <v>58453</v>
      </c>
      <c r="Q31" s="4">
        <v>55527</v>
      </c>
      <c r="R31" s="4">
        <v>386</v>
      </c>
      <c r="S31" s="4">
        <f t="shared" si="22"/>
        <v>55913</v>
      </c>
      <c r="T31" s="4">
        <v>50494</v>
      </c>
      <c r="U31" s="4">
        <v>342</v>
      </c>
      <c r="V31" s="4">
        <f t="shared" si="23"/>
        <v>50836</v>
      </c>
    </row>
    <row r="32" spans="2:22" ht="16.8" customHeight="1" x14ac:dyDescent="0.3">
      <c r="B32" s="17" t="s">
        <v>64</v>
      </c>
      <c r="C32" s="18">
        <v>26</v>
      </c>
      <c r="D32" s="19">
        <f t="shared" si="20"/>
        <v>3.7572254335260118E-2</v>
      </c>
      <c r="E32" s="22" t="s">
        <v>27</v>
      </c>
      <c r="F32" s="21">
        <v>16</v>
      </c>
      <c r="G32" s="19">
        <f t="shared" si="12"/>
        <v>2.4691358024691357E-2</v>
      </c>
      <c r="H32" s="22" t="s">
        <v>27</v>
      </c>
      <c r="I32" s="21">
        <v>26</v>
      </c>
      <c r="J32" s="19">
        <f t="shared" si="4"/>
        <v>3.9513677811550151E-2</v>
      </c>
      <c r="K32" s="22" t="s">
        <v>27</v>
      </c>
      <c r="M32" s="42" t="s">
        <v>64</v>
      </c>
      <c r="N32" s="43">
        <v>0</v>
      </c>
      <c r="O32" s="4">
        <v>16</v>
      </c>
      <c r="P32" s="4">
        <f t="shared" si="21"/>
        <v>16</v>
      </c>
      <c r="Q32" s="4">
        <v>0</v>
      </c>
      <c r="R32" s="4">
        <v>9</v>
      </c>
      <c r="S32" s="4">
        <f t="shared" si="22"/>
        <v>9</v>
      </c>
      <c r="T32" s="4">
        <v>0</v>
      </c>
      <c r="U32" s="4">
        <v>16</v>
      </c>
      <c r="V32" s="4">
        <f t="shared" si="23"/>
        <v>16</v>
      </c>
    </row>
    <row r="33" spans="2:16" x14ac:dyDescent="0.3">
      <c r="C33" s="34"/>
      <c r="D33" s="34"/>
      <c r="E33" s="34"/>
    </row>
    <row r="34" spans="2:16" x14ac:dyDescent="0.3">
      <c r="B34" s="35" t="s">
        <v>65</v>
      </c>
      <c r="C34" s="34"/>
      <c r="D34" s="34"/>
      <c r="E34" s="34"/>
    </row>
    <row r="35" spans="2:16" x14ac:dyDescent="0.3">
      <c r="B35" s="36" t="s">
        <v>34</v>
      </c>
      <c r="C35" s="37">
        <v>2022</v>
      </c>
      <c r="D35" s="38"/>
      <c r="E35" s="39"/>
      <c r="F35" s="37">
        <v>2023</v>
      </c>
      <c r="G35" s="38"/>
      <c r="H35" s="39"/>
      <c r="I35" s="37" t="s">
        <v>2</v>
      </c>
      <c r="J35" s="38"/>
      <c r="K35" s="39"/>
      <c r="M35" s="36" t="s">
        <v>34</v>
      </c>
      <c r="N35" s="57">
        <v>2022</v>
      </c>
      <c r="O35" s="57">
        <v>2023</v>
      </c>
      <c r="P35" s="57">
        <v>2024</v>
      </c>
    </row>
    <row r="36" spans="2:16" x14ac:dyDescent="0.3">
      <c r="B36" s="40"/>
      <c r="C36" s="41" t="s">
        <v>35</v>
      </c>
      <c r="D36" s="41" t="s">
        <v>4</v>
      </c>
      <c r="E36" s="41" t="s">
        <v>36</v>
      </c>
      <c r="F36" s="41" t="s">
        <v>35</v>
      </c>
      <c r="G36" s="41" t="s">
        <v>4</v>
      </c>
      <c r="H36" s="41" t="s">
        <v>36</v>
      </c>
      <c r="I36" s="41" t="s">
        <v>35</v>
      </c>
      <c r="J36" s="41" t="s">
        <v>4</v>
      </c>
      <c r="K36" s="41" t="s">
        <v>36</v>
      </c>
      <c r="M36" s="40"/>
      <c r="N36" s="41" t="s">
        <v>67</v>
      </c>
      <c r="O36" s="41" t="s">
        <v>67</v>
      </c>
      <c r="P36" s="41" t="s">
        <v>67</v>
      </c>
    </row>
    <row r="37" spans="2:16" x14ac:dyDescent="0.3">
      <c r="B37" s="42" t="s">
        <v>37</v>
      </c>
      <c r="C37" s="43">
        <v>188</v>
      </c>
      <c r="D37" s="5">
        <f t="shared" ref="D37:D42" si="24">C37/692</f>
        <v>0.27167630057803466</v>
      </c>
      <c r="E37" s="44">
        <f>C37/N37*1000</f>
        <v>14.421601718318502</v>
      </c>
      <c r="F37" s="4">
        <v>154</v>
      </c>
      <c r="G37" s="45">
        <f>F37/529</f>
        <v>0.29111531190926276</v>
      </c>
      <c r="H37" s="6">
        <f>F37/O37*1000</f>
        <v>10.19800013244156</v>
      </c>
      <c r="I37" s="4">
        <v>171</v>
      </c>
      <c r="J37" s="5">
        <f>I37/526</f>
        <v>0.32509505703422054</v>
      </c>
      <c r="K37" s="44">
        <f>I37/P37*1000</f>
        <v>12.128519753173984</v>
      </c>
      <c r="M37" s="42" t="s">
        <v>37</v>
      </c>
      <c r="N37" s="43">
        <v>13036</v>
      </c>
      <c r="O37" s="43">
        <v>15101</v>
      </c>
      <c r="P37" s="43">
        <v>14099</v>
      </c>
    </row>
    <row r="38" spans="2:16" x14ac:dyDescent="0.3">
      <c r="B38" s="42" t="s">
        <v>38</v>
      </c>
      <c r="C38" s="43">
        <v>11</v>
      </c>
      <c r="D38" s="5">
        <f t="shared" si="24"/>
        <v>1.5895953757225433E-2</v>
      </c>
      <c r="E38" s="6">
        <f>C38/N38*1000</f>
        <v>2.22177337911533</v>
      </c>
      <c r="F38" s="4">
        <v>15</v>
      </c>
      <c r="G38" s="5">
        <f t="shared" ref="G38:G65" si="25">F38/529</f>
        <v>2.835538752362949E-2</v>
      </c>
      <c r="H38" s="6">
        <f>F38/O38*1000</f>
        <v>5.0830227041680782</v>
      </c>
      <c r="I38" s="4">
        <v>6</v>
      </c>
      <c r="J38" s="5">
        <f t="shared" ref="J38:J65" si="26">I38/526</f>
        <v>1.1406844106463879E-2</v>
      </c>
      <c r="K38" s="6">
        <f>I38/P38*1000</f>
        <v>2.4125452352231602</v>
      </c>
      <c r="M38" s="42" t="s">
        <v>38</v>
      </c>
      <c r="N38" s="43">
        <v>4951</v>
      </c>
      <c r="O38" s="43">
        <v>2951</v>
      </c>
      <c r="P38" s="43">
        <v>2487</v>
      </c>
    </row>
    <row r="39" spans="2:16" x14ac:dyDescent="0.3">
      <c r="B39" s="42" t="s">
        <v>39</v>
      </c>
      <c r="C39" s="43">
        <v>13</v>
      </c>
      <c r="D39" s="5">
        <f t="shared" si="24"/>
        <v>1.8786127167630059E-2</v>
      </c>
      <c r="E39" s="6">
        <f>C39/N39*1000</f>
        <v>10.603588907014682</v>
      </c>
      <c r="F39" s="4">
        <v>10</v>
      </c>
      <c r="G39" s="5">
        <f t="shared" si="25"/>
        <v>1.890359168241966E-2</v>
      </c>
      <c r="H39" s="6">
        <f>F39/O39*1000</f>
        <v>9.6525096525096519</v>
      </c>
      <c r="I39" s="4">
        <v>7</v>
      </c>
      <c r="J39" s="5">
        <f t="shared" si="26"/>
        <v>1.3307984790874524E-2</v>
      </c>
      <c r="K39" s="6">
        <f>I39/P39*1000</f>
        <v>7.8740157480314963</v>
      </c>
      <c r="M39" s="42" t="s">
        <v>39</v>
      </c>
      <c r="N39" s="43">
        <v>1226</v>
      </c>
      <c r="O39" s="43">
        <v>1036</v>
      </c>
      <c r="P39" s="43">
        <v>889</v>
      </c>
    </row>
    <row r="40" spans="2:16" x14ac:dyDescent="0.3">
      <c r="B40" s="42" t="s">
        <v>40</v>
      </c>
      <c r="C40" s="43">
        <v>347</v>
      </c>
      <c r="D40" s="45">
        <f t="shared" si="24"/>
        <v>0.50144508670520227</v>
      </c>
      <c r="E40" s="6">
        <f>C40/N40*1000</f>
        <v>7.619842332945387</v>
      </c>
      <c r="F40" s="4">
        <v>272</v>
      </c>
      <c r="G40" s="45">
        <f t="shared" si="25"/>
        <v>0.51417769376181477</v>
      </c>
      <c r="H40" s="6">
        <f>F40/O40*1000</f>
        <v>6.5056206649127004</v>
      </c>
      <c r="I40" s="4">
        <v>317</v>
      </c>
      <c r="J40" s="5">
        <f t="shared" si="26"/>
        <v>0.60266159695817489</v>
      </c>
      <c r="K40" s="6">
        <f>I40/P40*1000</f>
        <v>8.1177976952624835</v>
      </c>
      <c r="M40" s="42" t="s">
        <v>40</v>
      </c>
      <c r="N40" s="43">
        <v>45539</v>
      </c>
      <c r="O40" s="43">
        <v>41810</v>
      </c>
      <c r="P40" s="43">
        <v>39050</v>
      </c>
    </row>
    <row r="41" spans="2:16" x14ac:dyDescent="0.3">
      <c r="B41" s="42" t="s">
        <v>41</v>
      </c>
      <c r="C41" s="43">
        <v>0</v>
      </c>
      <c r="D41" s="5">
        <f t="shared" si="24"/>
        <v>0</v>
      </c>
      <c r="E41" s="6">
        <f>C41/N41*1000</f>
        <v>0</v>
      </c>
      <c r="F41" s="4">
        <v>1</v>
      </c>
      <c r="G41" s="5">
        <f t="shared" si="25"/>
        <v>1.890359168241966E-3</v>
      </c>
      <c r="H41" s="44">
        <f>F41/O41*1000</f>
        <v>71.428571428571431</v>
      </c>
      <c r="I41" s="4">
        <v>2</v>
      </c>
      <c r="J41" s="5">
        <f t="shared" si="26"/>
        <v>3.8022813688212928E-3</v>
      </c>
      <c r="K41" s="44">
        <f>I41/P41*1000</f>
        <v>74.074074074074076</v>
      </c>
      <c r="M41" s="42" t="s">
        <v>41</v>
      </c>
      <c r="N41" s="43">
        <v>12</v>
      </c>
      <c r="O41" s="43">
        <v>14</v>
      </c>
      <c r="P41" s="43">
        <v>27</v>
      </c>
    </row>
    <row r="42" spans="2:16" x14ac:dyDescent="0.3">
      <c r="B42" s="42" t="s">
        <v>42</v>
      </c>
      <c r="C42" s="43">
        <v>31</v>
      </c>
      <c r="D42" s="5">
        <f t="shared" si="24"/>
        <v>4.4797687861271675E-2</v>
      </c>
      <c r="E42" s="6" t="s">
        <v>27</v>
      </c>
      <c r="F42" s="4">
        <v>77</v>
      </c>
      <c r="G42" s="5">
        <f t="shared" si="25"/>
        <v>0.14555765595463138</v>
      </c>
      <c r="H42" s="6" t="s">
        <v>27</v>
      </c>
      <c r="I42" s="4">
        <v>23</v>
      </c>
      <c r="J42" s="5">
        <f t="shared" si="26"/>
        <v>4.3726235741444866E-2</v>
      </c>
      <c r="K42" s="6" t="s">
        <v>27</v>
      </c>
      <c r="M42" s="42" t="s">
        <v>42</v>
      </c>
      <c r="N42" s="43">
        <v>1</v>
      </c>
      <c r="O42" s="43">
        <v>0</v>
      </c>
      <c r="P42" s="43">
        <v>0</v>
      </c>
    </row>
    <row r="43" spans="2:16" x14ac:dyDescent="0.3">
      <c r="B43" s="46" t="s">
        <v>66</v>
      </c>
      <c r="C43" s="41" t="s">
        <v>35</v>
      </c>
      <c r="D43" s="41" t="s">
        <v>4</v>
      </c>
      <c r="E43" s="41" t="s">
        <v>36</v>
      </c>
      <c r="F43" s="41" t="s">
        <v>35</v>
      </c>
      <c r="G43" s="41" t="s">
        <v>4</v>
      </c>
      <c r="H43" s="41" t="s">
        <v>36</v>
      </c>
      <c r="I43" s="41" t="s">
        <v>35</v>
      </c>
      <c r="J43" s="41" t="s">
        <v>4</v>
      </c>
      <c r="K43" s="41" t="s">
        <v>36</v>
      </c>
      <c r="M43" s="46" t="s">
        <v>66</v>
      </c>
      <c r="N43" s="55"/>
      <c r="O43" s="55"/>
      <c r="P43" s="55"/>
    </row>
    <row r="44" spans="2:16" x14ac:dyDescent="0.3">
      <c r="B44" s="42" t="s">
        <v>44</v>
      </c>
      <c r="C44" s="43">
        <v>1</v>
      </c>
      <c r="D44" s="5">
        <f t="shared" ref="D44:D65" si="27">C44/692</f>
        <v>1.4450867052023121E-3</v>
      </c>
      <c r="E44" s="6">
        <f>C44/N44*1000</f>
        <v>7.1942446043165473</v>
      </c>
      <c r="F44" s="4">
        <v>1</v>
      </c>
      <c r="G44" s="5">
        <f t="shared" si="25"/>
        <v>1.890359168241966E-3</v>
      </c>
      <c r="H44" s="6">
        <f>F44/O44*1000</f>
        <v>6.666666666666667</v>
      </c>
      <c r="I44" s="4">
        <v>3</v>
      </c>
      <c r="J44" s="5">
        <f t="shared" si="26"/>
        <v>5.7034220532319393E-3</v>
      </c>
      <c r="K44" s="44">
        <f>I44/P44*1000</f>
        <v>17.441860465116278</v>
      </c>
      <c r="M44" s="42" t="s">
        <v>44</v>
      </c>
      <c r="N44" s="43">
        <v>139</v>
      </c>
      <c r="O44" s="43">
        <v>150</v>
      </c>
      <c r="P44" s="43">
        <v>172</v>
      </c>
    </row>
    <row r="45" spans="2:16" x14ac:dyDescent="0.3">
      <c r="B45" s="42" t="s">
        <v>45</v>
      </c>
      <c r="C45" s="43">
        <v>53</v>
      </c>
      <c r="D45" s="5">
        <f t="shared" si="27"/>
        <v>7.6589595375722547E-2</v>
      </c>
      <c r="E45" s="44">
        <f>C45/N45*1000</f>
        <v>9.2722183344996498</v>
      </c>
      <c r="F45" s="4">
        <v>50</v>
      </c>
      <c r="G45" s="5">
        <f t="shared" si="25"/>
        <v>9.4517958412098299E-2</v>
      </c>
      <c r="H45" s="44">
        <f>F45/O45*1000</f>
        <v>9.7427903351519873</v>
      </c>
      <c r="I45" s="4">
        <v>31</v>
      </c>
      <c r="J45" s="5">
        <f t="shared" si="26"/>
        <v>5.8935361216730035E-2</v>
      </c>
      <c r="K45" s="6">
        <f>I45/P45*1000</f>
        <v>7.1166207529843888</v>
      </c>
      <c r="M45" s="42" t="s">
        <v>45</v>
      </c>
      <c r="N45" s="43">
        <v>5716</v>
      </c>
      <c r="O45" s="43">
        <v>5132</v>
      </c>
      <c r="P45" s="43">
        <v>4356</v>
      </c>
    </row>
    <row r="46" spans="2:16" x14ac:dyDescent="0.3">
      <c r="B46" s="42" t="s">
        <v>46</v>
      </c>
      <c r="C46" s="43">
        <v>112</v>
      </c>
      <c r="D46" s="5">
        <f t="shared" si="27"/>
        <v>0.16184971098265896</v>
      </c>
      <c r="E46" s="6">
        <f>C46/N46*1000</f>
        <v>7.6372315035799527</v>
      </c>
      <c r="F46" s="4">
        <v>105</v>
      </c>
      <c r="G46" s="5">
        <f t="shared" si="25"/>
        <v>0.19848771266540643</v>
      </c>
      <c r="H46" s="6">
        <f>F46/O46*1000</f>
        <v>7.6619964973730301</v>
      </c>
      <c r="I46" s="4">
        <v>105</v>
      </c>
      <c r="J46" s="5">
        <f t="shared" si="26"/>
        <v>0.19961977186311788</v>
      </c>
      <c r="K46" s="6">
        <f>I46/P46*1000</f>
        <v>8.3585416334978504</v>
      </c>
      <c r="M46" s="42" t="s">
        <v>46</v>
      </c>
      <c r="N46" s="43">
        <v>14665</v>
      </c>
      <c r="O46" s="43">
        <v>13704</v>
      </c>
      <c r="P46" s="43">
        <v>12562</v>
      </c>
    </row>
    <row r="47" spans="2:16" x14ac:dyDescent="0.3">
      <c r="B47" s="42" t="s">
        <v>47</v>
      </c>
      <c r="C47" s="43">
        <v>137</v>
      </c>
      <c r="D47" s="45">
        <f t="shared" si="27"/>
        <v>0.19797687861271676</v>
      </c>
      <c r="E47" s="6">
        <f>C47/N47*1000</f>
        <v>7.444842951853059</v>
      </c>
      <c r="F47" s="4">
        <v>112</v>
      </c>
      <c r="G47" s="45">
        <f t="shared" si="25"/>
        <v>0.21172022684310018</v>
      </c>
      <c r="H47" s="6">
        <f>F47/O47*1000</f>
        <v>6.5070880780850571</v>
      </c>
      <c r="I47" s="4">
        <v>135</v>
      </c>
      <c r="J47" s="45">
        <f t="shared" si="26"/>
        <v>0.25665399239543724</v>
      </c>
      <c r="K47" s="6">
        <f>I47/P47*1000</f>
        <v>8.3897831085700076</v>
      </c>
      <c r="M47" s="42" t="s">
        <v>47</v>
      </c>
      <c r="N47" s="43">
        <v>18402</v>
      </c>
      <c r="O47" s="43">
        <v>17212</v>
      </c>
      <c r="P47" s="43">
        <v>16091</v>
      </c>
    </row>
    <row r="48" spans="2:16" x14ac:dyDescent="0.3">
      <c r="B48" s="42" t="s">
        <v>48</v>
      </c>
      <c r="C48" s="43">
        <v>122</v>
      </c>
      <c r="D48" s="5">
        <f t="shared" si="27"/>
        <v>0.17630057803468208</v>
      </c>
      <c r="E48" s="6">
        <f>C48/N48*1000</f>
        <v>8.2852292020373515</v>
      </c>
      <c r="F48" s="4">
        <v>95</v>
      </c>
      <c r="G48" s="5">
        <f t="shared" si="25"/>
        <v>0.17958412098298676</v>
      </c>
      <c r="H48" s="6">
        <f>F48/O48*1000</f>
        <v>6.6243637124328849</v>
      </c>
      <c r="I48" s="4">
        <v>101</v>
      </c>
      <c r="J48" s="5">
        <f t="shared" si="26"/>
        <v>0.19201520912547529</v>
      </c>
      <c r="K48" s="6">
        <f>I48/P48*1000</f>
        <v>7.4188335536947259</v>
      </c>
      <c r="M48" s="42" t="s">
        <v>48</v>
      </c>
      <c r="N48" s="43">
        <v>14725</v>
      </c>
      <c r="O48" s="43">
        <v>14341</v>
      </c>
      <c r="P48" s="43">
        <v>13614</v>
      </c>
    </row>
    <row r="49" spans="2:16" x14ac:dyDescent="0.3">
      <c r="B49" s="42" t="s">
        <v>49</v>
      </c>
      <c r="C49" s="43">
        <v>83</v>
      </c>
      <c r="D49" s="5">
        <f t="shared" si="27"/>
        <v>0.1199421965317919</v>
      </c>
      <c r="E49" s="6">
        <f>C49/N49*1000</f>
        <v>7.4653714696887929</v>
      </c>
      <c r="F49" s="4">
        <v>68</v>
      </c>
      <c r="G49" s="5">
        <f t="shared" si="25"/>
        <v>0.12854442344045369</v>
      </c>
      <c r="H49" s="6">
        <f>F49/O49*1000</f>
        <v>6.5554805745685911</v>
      </c>
      <c r="I49" s="4">
        <v>93</v>
      </c>
      <c r="J49" s="5">
        <f t="shared" si="26"/>
        <v>0.17680608365019013</v>
      </c>
      <c r="K49" s="6">
        <f>I49/P49*1000</f>
        <v>9.53161832530491</v>
      </c>
      <c r="M49" s="42" t="s">
        <v>49</v>
      </c>
      <c r="N49" s="43">
        <v>11118</v>
      </c>
      <c r="O49" s="43">
        <v>10373</v>
      </c>
      <c r="P49" s="43">
        <v>9757</v>
      </c>
    </row>
    <row r="50" spans="2:16" x14ac:dyDescent="0.3">
      <c r="B50" s="42" t="s">
        <v>50</v>
      </c>
      <c r="C50" s="43">
        <v>82</v>
      </c>
      <c r="D50" s="5">
        <f t="shared" si="27"/>
        <v>0.11849710982658959</v>
      </c>
      <c r="E50" s="6" t="s">
        <v>27</v>
      </c>
      <c r="F50" s="4">
        <v>98</v>
      </c>
      <c r="G50" s="5">
        <f t="shared" si="25"/>
        <v>0.18525519848771266</v>
      </c>
      <c r="H50" s="6" t="s">
        <v>27</v>
      </c>
      <c r="I50" s="4">
        <v>58</v>
      </c>
      <c r="J50" s="5">
        <f t="shared" si="26"/>
        <v>0.11026615969581749</v>
      </c>
      <c r="K50" s="6" t="s">
        <v>27</v>
      </c>
      <c r="M50" s="42" t="s">
        <v>50</v>
      </c>
      <c r="N50" s="43">
        <v>0</v>
      </c>
      <c r="O50" s="43">
        <v>0</v>
      </c>
      <c r="P50" s="43">
        <v>0</v>
      </c>
    </row>
    <row r="51" spans="2:16" x14ac:dyDescent="0.3">
      <c r="B51" s="46" t="s">
        <v>51</v>
      </c>
      <c r="C51" s="41" t="s">
        <v>35</v>
      </c>
      <c r="D51" s="41" t="s">
        <v>4</v>
      </c>
      <c r="E51" s="41" t="s">
        <v>36</v>
      </c>
      <c r="F51" s="41" t="s">
        <v>35</v>
      </c>
      <c r="G51" s="41" t="s">
        <v>4</v>
      </c>
      <c r="H51" s="41" t="s">
        <v>36</v>
      </c>
      <c r="I51" s="41" t="s">
        <v>35</v>
      </c>
      <c r="J51" s="41" t="s">
        <v>4</v>
      </c>
      <c r="K51" s="41" t="s">
        <v>36</v>
      </c>
      <c r="M51" s="46" t="s">
        <v>51</v>
      </c>
      <c r="N51" s="55"/>
      <c r="O51" s="55"/>
      <c r="P51" s="55"/>
    </row>
    <row r="52" spans="2:16" x14ac:dyDescent="0.3">
      <c r="B52" s="47" t="s">
        <v>52</v>
      </c>
      <c r="C52" s="48">
        <v>125</v>
      </c>
      <c r="D52" s="45">
        <f t="shared" si="27"/>
        <v>0.18063583815028902</v>
      </c>
      <c r="E52" s="44">
        <f>C52/N52*1000</f>
        <v>18.458357944477257</v>
      </c>
      <c r="F52" s="4">
        <v>89</v>
      </c>
      <c r="G52" s="5">
        <f t="shared" si="25"/>
        <v>0.16824196597353497</v>
      </c>
      <c r="H52" s="6">
        <f>F52/O52*1000</f>
        <v>12.824207492795388</v>
      </c>
      <c r="I52" s="4">
        <v>113</v>
      </c>
      <c r="J52" s="5">
        <f t="shared" si="26"/>
        <v>0.21482889733840305</v>
      </c>
      <c r="K52" s="44">
        <f>I52/P52*1000</f>
        <v>16.505988898626935</v>
      </c>
      <c r="M52" s="47" t="s">
        <v>52</v>
      </c>
      <c r="N52" s="48">
        <v>6772</v>
      </c>
      <c r="O52" s="48">
        <v>6940</v>
      </c>
      <c r="P52" s="48">
        <v>6846</v>
      </c>
    </row>
    <row r="53" spans="2:16" x14ac:dyDescent="0.3">
      <c r="B53" s="47" t="s">
        <v>53</v>
      </c>
      <c r="C53" s="48">
        <v>125</v>
      </c>
      <c r="D53" s="45">
        <f t="shared" si="27"/>
        <v>0.18063583815028902</v>
      </c>
      <c r="E53" s="6">
        <f>C53/N53*1000</f>
        <v>4.8843388558924667</v>
      </c>
      <c r="F53" s="4">
        <v>126</v>
      </c>
      <c r="G53" s="45">
        <f t="shared" si="25"/>
        <v>0.23818525519848771</v>
      </c>
      <c r="H53" s="6">
        <f>F53/O53*1000</f>
        <v>5.563650814677441</v>
      </c>
      <c r="I53" s="4">
        <v>123</v>
      </c>
      <c r="J53" s="45">
        <f t="shared" si="26"/>
        <v>0.23384030418250951</v>
      </c>
      <c r="K53" s="6">
        <f>I53/P53*1000</f>
        <v>6.1282447312042256</v>
      </c>
      <c r="M53" s="47" t="s">
        <v>53</v>
      </c>
      <c r="N53" s="48">
        <v>25592</v>
      </c>
      <c r="O53" s="48">
        <v>22647</v>
      </c>
      <c r="P53" s="48">
        <v>20071</v>
      </c>
    </row>
    <row r="54" spans="2:16" x14ac:dyDescent="0.3">
      <c r="B54" s="47" t="s">
        <v>54</v>
      </c>
      <c r="C54" s="48">
        <v>46</v>
      </c>
      <c r="D54" s="5">
        <f t="shared" si="27"/>
        <v>6.6473988439306353E-2</v>
      </c>
      <c r="E54" s="44">
        <f>C54/N54*1000</f>
        <v>19.016122364613476</v>
      </c>
      <c r="F54" s="4">
        <v>37</v>
      </c>
      <c r="G54" s="5">
        <f t="shared" si="25"/>
        <v>6.9943289224952743E-2</v>
      </c>
      <c r="H54" s="44">
        <f>F54/O54*1000</f>
        <v>16.621743036837376</v>
      </c>
      <c r="I54" s="4">
        <v>28</v>
      </c>
      <c r="J54" s="5">
        <f t="shared" si="26"/>
        <v>5.3231939163498096E-2</v>
      </c>
      <c r="K54" s="44">
        <f>I54/P54*1000</f>
        <v>14.560582423296932</v>
      </c>
      <c r="M54" s="47" t="s">
        <v>54</v>
      </c>
      <c r="N54" s="48">
        <v>2419</v>
      </c>
      <c r="O54" s="48">
        <v>2226</v>
      </c>
      <c r="P54" s="48">
        <v>1923</v>
      </c>
    </row>
    <row r="55" spans="2:16" x14ac:dyDescent="0.3">
      <c r="B55" s="47" t="s">
        <v>55</v>
      </c>
      <c r="C55" s="48">
        <v>81</v>
      </c>
      <c r="D55" s="5">
        <f t="shared" si="27"/>
        <v>0.11705202312138728</v>
      </c>
      <c r="E55" s="6">
        <f>C55/N55*1000</f>
        <v>6.4001264222503158</v>
      </c>
      <c r="F55" s="4">
        <v>81</v>
      </c>
      <c r="G55" s="5">
        <f t="shared" si="25"/>
        <v>0.15311909262759923</v>
      </c>
      <c r="H55" s="6">
        <f>F55/O55*1000</f>
        <v>6.5966283899340343</v>
      </c>
      <c r="I55" s="4">
        <v>88</v>
      </c>
      <c r="J55" s="5">
        <f t="shared" si="26"/>
        <v>0.16730038022813687</v>
      </c>
      <c r="K55" s="6">
        <f>I55/P55*1000</f>
        <v>7.6058772687986176</v>
      </c>
      <c r="M55" s="47" t="s">
        <v>55</v>
      </c>
      <c r="N55" s="48">
        <v>12656</v>
      </c>
      <c r="O55" s="48">
        <v>12279</v>
      </c>
      <c r="P55" s="48">
        <v>11570</v>
      </c>
    </row>
    <row r="56" spans="2:16" x14ac:dyDescent="0.3">
      <c r="B56" s="47" t="s">
        <v>56</v>
      </c>
      <c r="C56" s="48">
        <v>112</v>
      </c>
      <c r="D56" s="49">
        <f t="shared" si="27"/>
        <v>0.16184971098265896</v>
      </c>
      <c r="E56" s="6">
        <f>C56/N56*1000</f>
        <v>6.5650644783118404</v>
      </c>
      <c r="F56" s="4">
        <v>94</v>
      </c>
      <c r="G56" s="5">
        <f t="shared" si="25"/>
        <v>0.17769376181474481</v>
      </c>
      <c r="H56" s="6">
        <f>F56/O56*1000</f>
        <v>5.663674157980358</v>
      </c>
      <c r="I56" s="4">
        <v>96</v>
      </c>
      <c r="J56" s="5">
        <f t="shared" si="26"/>
        <v>0.18250950570342206</v>
      </c>
      <c r="K56" s="6">
        <f>I56/P56*1000</f>
        <v>6.0237183911652128</v>
      </c>
      <c r="M56" s="47" t="s">
        <v>56</v>
      </c>
      <c r="N56" s="48">
        <v>17060</v>
      </c>
      <c r="O56" s="48">
        <v>16597</v>
      </c>
      <c r="P56" s="48">
        <v>15937</v>
      </c>
    </row>
    <row r="57" spans="2:16" x14ac:dyDescent="0.3">
      <c r="B57" s="47" t="s">
        <v>57</v>
      </c>
      <c r="C57" s="48">
        <v>0</v>
      </c>
      <c r="D57" s="5">
        <f t="shared" si="27"/>
        <v>0</v>
      </c>
      <c r="E57" s="6">
        <f>C57/N57*1000</f>
        <v>0</v>
      </c>
      <c r="F57" s="4">
        <v>3</v>
      </c>
      <c r="G57" s="5">
        <f t="shared" si="25"/>
        <v>5.6710775047258983E-3</v>
      </c>
      <c r="H57" s="44">
        <f>F57/O57*1000</f>
        <v>54.54545454545454</v>
      </c>
      <c r="I57" s="4">
        <v>0</v>
      </c>
      <c r="J57" s="5">
        <f t="shared" si="26"/>
        <v>0</v>
      </c>
      <c r="K57" s="6">
        <f>I57/P57*1000</f>
        <v>0</v>
      </c>
      <c r="M57" s="47" t="s">
        <v>57</v>
      </c>
      <c r="N57" s="48">
        <v>49</v>
      </c>
      <c r="O57" s="48">
        <v>55</v>
      </c>
      <c r="P57" s="48">
        <v>48</v>
      </c>
    </row>
    <row r="58" spans="2:16" x14ac:dyDescent="0.3">
      <c r="B58" s="47" t="s">
        <v>50</v>
      </c>
      <c r="C58" s="48">
        <v>101</v>
      </c>
      <c r="D58" s="5">
        <f t="shared" si="27"/>
        <v>0.14595375722543352</v>
      </c>
      <c r="E58" s="6" t="s">
        <v>27</v>
      </c>
      <c r="F58" s="4">
        <v>99</v>
      </c>
      <c r="G58" s="5">
        <f t="shared" si="25"/>
        <v>0.18714555765595464</v>
      </c>
      <c r="H58" s="6" t="s">
        <v>27</v>
      </c>
      <c r="I58" s="4">
        <v>78</v>
      </c>
      <c r="J58" s="5">
        <f t="shared" si="26"/>
        <v>0.14828897338403041</v>
      </c>
      <c r="K58" s="6" t="s">
        <v>27</v>
      </c>
      <c r="M58" s="47" t="s">
        <v>50</v>
      </c>
      <c r="N58" s="48">
        <v>217</v>
      </c>
      <c r="O58" s="48">
        <v>168</v>
      </c>
      <c r="P58" s="48">
        <v>157</v>
      </c>
    </row>
    <row r="59" spans="2:16" x14ac:dyDescent="0.3">
      <c r="B59" s="46" t="s">
        <v>58</v>
      </c>
      <c r="C59" s="41" t="s">
        <v>35</v>
      </c>
      <c r="D59" s="41" t="s">
        <v>4</v>
      </c>
      <c r="E59" s="41" t="s">
        <v>36</v>
      </c>
      <c r="F59" s="41" t="s">
        <v>35</v>
      </c>
      <c r="G59" s="41" t="s">
        <v>4</v>
      </c>
      <c r="H59" s="41" t="s">
        <v>36</v>
      </c>
      <c r="I59" s="41" t="s">
        <v>35</v>
      </c>
      <c r="J59" s="41" t="s">
        <v>4</v>
      </c>
      <c r="K59" s="41" t="s">
        <v>36</v>
      </c>
      <c r="M59" s="46" t="s">
        <v>58</v>
      </c>
      <c r="N59" s="55"/>
      <c r="O59" s="55"/>
      <c r="P59" s="55"/>
    </row>
    <row r="60" spans="2:16" ht="28.2" customHeight="1" x14ac:dyDescent="0.3">
      <c r="B60" s="42" t="s">
        <v>59</v>
      </c>
      <c r="C60" s="43">
        <v>9</v>
      </c>
      <c r="D60" s="50">
        <f t="shared" si="27"/>
        <v>1.300578034682081E-2</v>
      </c>
      <c r="E60" s="51">
        <f>C60/N60*1000</f>
        <v>36.734693877551024</v>
      </c>
      <c r="F60" s="52">
        <v>6</v>
      </c>
      <c r="G60" s="50">
        <f t="shared" si="25"/>
        <v>1.1342155009451797E-2</v>
      </c>
      <c r="H60" s="53">
        <f>F60/O60*1000</f>
        <v>21.582733812949641</v>
      </c>
      <c r="I60" s="52">
        <v>3</v>
      </c>
      <c r="J60" s="50">
        <f t="shared" si="26"/>
        <v>5.7034220532319393E-3</v>
      </c>
      <c r="K60" s="53">
        <f>I60/P60*1000</f>
        <v>12.048192771084338</v>
      </c>
      <c r="M60" s="42" t="s">
        <v>70</v>
      </c>
      <c r="N60" s="43">
        <v>245</v>
      </c>
      <c r="O60" s="43">
        <v>278</v>
      </c>
      <c r="P60" s="43">
        <v>249</v>
      </c>
    </row>
    <row r="61" spans="2:16" x14ac:dyDescent="0.3">
      <c r="B61" s="42" t="s">
        <v>60</v>
      </c>
      <c r="C61" s="43">
        <v>4</v>
      </c>
      <c r="D61" s="5">
        <f t="shared" si="27"/>
        <v>5.7803468208092483E-3</v>
      </c>
      <c r="E61" s="6">
        <f>C61/N61*1000</f>
        <v>31.25</v>
      </c>
      <c r="F61" s="4">
        <v>6</v>
      </c>
      <c r="G61" s="5">
        <f t="shared" si="25"/>
        <v>1.1342155009451797E-2</v>
      </c>
      <c r="H61" s="44">
        <f>F61/O61*1000</f>
        <v>36.36363636363636</v>
      </c>
      <c r="I61" s="4">
        <v>4</v>
      </c>
      <c r="J61" s="5">
        <f t="shared" si="26"/>
        <v>7.6045627376425855E-3</v>
      </c>
      <c r="K61" s="44">
        <f>I61/P61*1000</f>
        <v>23.121387283236992</v>
      </c>
      <c r="M61" s="42" t="s">
        <v>60</v>
      </c>
      <c r="N61" s="43">
        <v>128</v>
      </c>
      <c r="O61" s="43">
        <v>165</v>
      </c>
      <c r="P61" s="43">
        <v>173</v>
      </c>
    </row>
    <row r="62" spans="2:16" x14ac:dyDescent="0.3">
      <c r="B62" s="46" t="s">
        <v>61</v>
      </c>
      <c r="C62" s="41" t="s">
        <v>35</v>
      </c>
      <c r="D62" s="41" t="s">
        <v>4</v>
      </c>
      <c r="E62" s="41" t="s">
        <v>36</v>
      </c>
      <c r="F62" s="41" t="s">
        <v>35</v>
      </c>
      <c r="G62" s="41" t="s">
        <v>4</v>
      </c>
      <c r="H62" s="41" t="s">
        <v>36</v>
      </c>
      <c r="I62" s="41" t="s">
        <v>35</v>
      </c>
      <c r="J62" s="41" t="s">
        <v>4</v>
      </c>
      <c r="K62" s="41" t="s">
        <v>36</v>
      </c>
      <c r="M62" s="46" t="s">
        <v>61</v>
      </c>
      <c r="N62" s="55"/>
      <c r="O62" s="55"/>
      <c r="P62" s="55"/>
    </row>
    <row r="63" spans="2:16" x14ac:dyDescent="0.3">
      <c r="B63" s="42" t="s">
        <v>62</v>
      </c>
      <c r="C63" s="43">
        <v>75</v>
      </c>
      <c r="D63" s="5">
        <f t="shared" si="27"/>
        <v>0.10838150289017341</v>
      </c>
      <c r="E63" s="44">
        <f>C63/N63*1000</f>
        <v>11.175681716584711</v>
      </c>
      <c r="F63" s="4">
        <v>38</v>
      </c>
      <c r="G63" s="5">
        <f t="shared" si="25"/>
        <v>7.1833648393194713E-2</v>
      </c>
      <c r="H63" s="6">
        <f>F63/O63*1000</f>
        <v>7.0566388115134639</v>
      </c>
      <c r="I63" s="4">
        <v>48</v>
      </c>
      <c r="J63" s="5">
        <f t="shared" si="26"/>
        <v>9.125475285171103E-2</v>
      </c>
      <c r="K63" s="6">
        <f>I63/P63*1000</f>
        <v>7.9234070650379671</v>
      </c>
      <c r="M63" s="42" t="s">
        <v>62</v>
      </c>
      <c r="N63" s="43">
        <v>6711</v>
      </c>
      <c r="O63" s="43">
        <v>5385</v>
      </c>
      <c r="P63" s="43">
        <v>6058</v>
      </c>
    </row>
    <row r="64" spans="2:16" x14ac:dyDescent="0.3">
      <c r="B64" s="42" t="s">
        <v>63</v>
      </c>
      <c r="C64" s="43">
        <v>432</v>
      </c>
      <c r="D64" s="5">
        <f t="shared" si="27"/>
        <v>0.62427745664739887</v>
      </c>
      <c r="E64" s="6">
        <f>C64/N64*1000</f>
        <v>7.4413477107520585</v>
      </c>
      <c r="F64" s="4">
        <v>423</v>
      </c>
      <c r="G64" s="45">
        <f t="shared" si="25"/>
        <v>0.79962192816635158</v>
      </c>
      <c r="H64" s="44">
        <f>F64/O64*1000</f>
        <v>7.6179156086228321</v>
      </c>
      <c r="I64" s="4">
        <v>422</v>
      </c>
      <c r="J64" s="45">
        <f t="shared" si="26"/>
        <v>0.80228136882129275</v>
      </c>
      <c r="K64" s="44">
        <f>I64/P64*1000</f>
        <v>8.3574286053788569</v>
      </c>
      <c r="M64" s="42" t="s">
        <v>63</v>
      </c>
      <c r="N64" s="43">
        <v>58054</v>
      </c>
      <c r="O64" s="43">
        <v>55527</v>
      </c>
      <c r="P64" s="43">
        <v>50494</v>
      </c>
    </row>
    <row r="65" spans="2:16" x14ac:dyDescent="0.3">
      <c r="B65" s="42" t="s">
        <v>64</v>
      </c>
      <c r="C65" s="43">
        <v>83</v>
      </c>
      <c r="D65" s="5">
        <f t="shared" si="27"/>
        <v>0.1199421965317919</v>
      </c>
      <c r="E65" s="6" t="s">
        <v>27</v>
      </c>
      <c r="F65" s="4">
        <v>68</v>
      </c>
      <c r="G65" s="5">
        <f t="shared" si="25"/>
        <v>0.12854442344045369</v>
      </c>
      <c r="H65" s="6" t="s">
        <v>27</v>
      </c>
      <c r="I65" s="4">
        <v>56</v>
      </c>
      <c r="J65" s="5">
        <f t="shared" si="26"/>
        <v>0.10646387832699619</v>
      </c>
      <c r="K65" s="6" t="s">
        <v>27</v>
      </c>
      <c r="M65" s="42" t="s">
        <v>64</v>
      </c>
      <c r="N65" s="43">
        <v>0</v>
      </c>
      <c r="O65" s="43">
        <v>0</v>
      </c>
      <c r="P65" s="43">
        <v>0</v>
      </c>
    </row>
    <row r="68" spans="2:16" x14ac:dyDescent="0.3">
      <c r="B68" s="10" t="s">
        <v>32</v>
      </c>
    </row>
    <row r="69" spans="2:16" x14ac:dyDescent="0.3">
      <c r="B69" t="s">
        <v>31</v>
      </c>
    </row>
  </sheetData>
  <mergeCells count="13">
    <mergeCell ref="N2:P2"/>
    <mergeCell ref="Q2:S2"/>
    <mergeCell ref="T2:V2"/>
    <mergeCell ref="B35:B36"/>
    <mergeCell ref="C35:E35"/>
    <mergeCell ref="F35:H35"/>
    <mergeCell ref="I35:K35"/>
    <mergeCell ref="M35:M36"/>
    <mergeCell ref="B2:B3"/>
    <mergeCell ref="C2:E2"/>
    <mergeCell ref="F2:H2"/>
    <mergeCell ref="I2:K2"/>
    <mergeCell ref="M2:M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Eventos </vt:lpstr>
      <vt:lpstr>Caracterización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Doris Valderrama</dc:creator>
  <cp:lastModifiedBy>Doris Valderrama</cp:lastModifiedBy>
  <dcterms:created xsi:type="dcterms:W3CDTF">2025-07-07T17:09:45Z</dcterms:created>
  <dcterms:modified xsi:type="dcterms:W3CDTF">2025-07-07T17:59:46Z</dcterms:modified>
</cp:coreProperties>
</file>